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ensemble.ent.cgi.com/client/60965/05 Projects/31 Qualification Testing/02 Design/Tools/Consumption Data/"/>
    </mc:Choice>
  </mc:AlternateContent>
  <xr:revisionPtr revIDLastSave="0" documentId="13_ncr:1_{F38978AB-F8DB-4773-96BB-CFAE70DC9F53}" xr6:coauthVersionLast="47" xr6:coauthVersionMax="47" xr10:uidLastSave="{00000000-0000-0000-0000-000000000000}"/>
  <bookViews>
    <workbookView xWindow="-120" yWindow="-120" windowWidth="19440" windowHeight="14880" tabRatio="785" activeTab="1" xr2:uid="{122AB9B3-4E3B-42D8-AC24-E5258ACEE1FC}"/>
  </bookViews>
  <sheets>
    <sheet name="Instructions" sheetId="9" r:id="rId1"/>
    <sheet name="Pre-requisites" sheetId="8" r:id="rId2"/>
    <sheet name="Load Shape Criteria" sheetId="6" r:id="rId3"/>
    <sheet name="Step 40" sheetId="1" r:id="rId4"/>
    <sheet name="METH001-Method 3" sheetId="12" r:id="rId5"/>
    <sheet name="Step 120" sheetId="10" r:id="rId6"/>
    <sheet name="Step 130-150" sheetId="11" r:id="rId7"/>
  </sheets>
  <externalReferences>
    <externalReference r:id="rId8"/>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53" i="11" l="1"/>
  <c r="L53" i="11"/>
  <c r="M53" i="11"/>
  <c r="O53" i="11"/>
  <c r="P53" i="11"/>
  <c r="Q53" i="11"/>
  <c r="K54" i="11"/>
  <c r="L54" i="11"/>
  <c r="M54" i="11"/>
  <c r="O54" i="11"/>
  <c r="P54" i="11"/>
  <c r="Q54" i="11"/>
  <c r="K55" i="11"/>
  <c r="L55" i="11"/>
  <c r="M55" i="11"/>
  <c r="O55" i="11"/>
  <c r="P55" i="11"/>
  <c r="Q55" i="11"/>
  <c r="K56" i="11"/>
  <c r="L56" i="11"/>
  <c r="M56" i="11"/>
  <c r="O56" i="11"/>
  <c r="P56" i="11"/>
  <c r="Q56" i="11"/>
  <c r="K57" i="11"/>
  <c r="L57" i="11"/>
  <c r="M57" i="11"/>
  <c r="O57" i="11"/>
  <c r="P57" i="11"/>
  <c r="Q57" i="11"/>
  <c r="K58" i="11"/>
  <c r="L58" i="11"/>
  <c r="M58" i="11"/>
  <c r="O58" i="11"/>
  <c r="P58" i="11"/>
  <c r="Q58" i="11"/>
  <c r="K59" i="11"/>
  <c r="L59" i="11"/>
  <c r="M59" i="11"/>
  <c r="O59" i="11"/>
  <c r="P59" i="11"/>
  <c r="Q59" i="11"/>
  <c r="K60" i="11"/>
  <c r="L60" i="11"/>
  <c r="M60" i="11"/>
  <c r="O60" i="11"/>
  <c r="P60" i="11"/>
  <c r="Q60" i="11"/>
  <c r="K61" i="11"/>
  <c r="L61" i="11"/>
  <c r="M61" i="11"/>
  <c r="O61" i="11"/>
  <c r="P61" i="11"/>
  <c r="Q61" i="11"/>
  <c r="K62" i="11"/>
  <c r="L62" i="11"/>
  <c r="M62" i="11"/>
  <c r="O62" i="11"/>
  <c r="P62" i="11"/>
  <c r="Q62" i="11"/>
  <c r="K63" i="11"/>
  <c r="L63" i="11"/>
  <c r="M63" i="11"/>
  <c r="O63" i="11"/>
  <c r="P63" i="11"/>
  <c r="Q63" i="11"/>
  <c r="K64" i="11"/>
  <c r="L64" i="11"/>
  <c r="M64" i="11"/>
  <c r="O64" i="11"/>
  <c r="P64" i="11"/>
  <c r="Q64" i="11"/>
  <c r="K65" i="11"/>
  <c r="L65" i="11"/>
  <c r="M65" i="11"/>
  <c r="O65" i="11"/>
  <c r="P65" i="11"/>
  <c r="Q65" i="11"/>
  <c r="K66" i="11"/>
  <c r="L66" i="11"/>
  <c r="M66" i="11"/>
  <c r="O66" i="11"/>
  <c r="P66" i="11"/>
  <c r="Q66" i="11"/>
  <c r="K67" i="11"/>
  <c r="L67" i="11"/>
  <c r="M67" i="11"/>
  <c r="O67" i="11"/>
  <c r="P67" i="11"/>
  <c r="Q67" i="11"/>
  <c r="K68" i="11"/>
  <c r="L68" i="11"/>
  <c r="M68" i="11"/>
  <c r="O68" i="11"/>
  <c r="P68" i="11"/>
  <c r="Q68" i="11"/>
  <c r="K69" i="11"/>
  <c r="L69" i="11"/>
  <c r="M69" i="11"/>
  <c r="O69" i="11"/>
  <c r="P69" i="11"/>
  <c r="Q69" i="11"/>
  <c r="K70" i="11"/>
  <c r="L70" i="11"/>
  <c r="M70" i="11"/>
  <c r="O70" i="11"/>
  <c r="P70" i="11"/>
  <c r="Q70" i="11"/>
  <c r="K71" i="11"/>
  <c r="L71" i="11"/>
  <c r="M71" i="11"/>
  <c r="O71" i="11"/>
  <c r="P71" i="11"/>
  <c r="Q71" i="11"/>
  <c r="K72" i="11"/>
  <c r="L72" i="11"/>
  <c r="M72" i="11"/>
  <c r="O72" i="11"/>
  <c r="P72" i="11"/>
  <c r="Q72" i="11"/>
  <c r="K73" i="11"/>
  <c r="L73" i="11"/>
  <c r="M73" i="11"/>
  <c r="O73" i="11"/>
  <c r="P73" i="11"/>
  <c r="Q73" i="11"/>
  <c r="K74" i="11"/>
  <c r="L74" i="11"/>
  <c r="M74" i="11"/>
  <c r="O74" i="11"/>
  <c r="P74" i="11"/>
  <c r="Q74" i="11"/>
  <c r="K75" i="11"/>
  <c r="L75" i="11"/>
  <c r="M75" i="11"/>
  <c r="O75" i="11"/>
  <c r="P75" i="11"/>
  <c r="Q75" i="11"/>
  <c r="K76" i="11"/>
  <c r="L76" i="11"/>
  <c r="M76" i="11"/>
  <c r="O76" i="11"/>
  <c r="P76" i="11"/>
  <c r="Q76" i="11"/>
  <c r="K77" i="11"/>
  <c r="L77" i="11"/>
  <c r="M77" i="11"/>
  <c r="O77" i="11"/>
  <c r="P77" i="11"/>
  <c r="Q77" i="11"/>
  <c r="K78" i="11"/>
  <c r="L78" i="11"/>
  <c r="M78" i="11"/>
  <c r="O78" i="11"/>
  <c r="P78" i="11"/>
  <c r="Q78" i="11"/>
  <c r="K79" i="11"/>
  <c r="L79" i="11"/>
  <c r="M79" i="11"/>
  <c r="O79" i="11"/>
  <c r="P79" i="11"/>
  <c r="Q79" i="11"/>
  <c r="K80" i="11"/>
  <c r="L80" i="11"/>
  <c r="M80" i="11"/>
  <c r="O80" i="11"/>
  <c r="P80" i="11"/>
  <c r="Q80" i="11"/>
  <c r="K81" i="11"/>
  <c r="L81" i="11"/>
  <c r="M81" i="11"/>
  <c r="O81" i="11"/>
  <c r="P81" i="11"/>
  <c r="Q81" i="11"/>
  <c r="K82" i="11"/>
  <c r="L82" i="11"/>
  <c r="M82" i="11"/>
  <c r="O82" i="11"/>
  <c r="P82" i="11"/>
  <c r="Q82" i="11"/>
  <c r="K83" i="11"/>
  <c r="L83" i="11"/>
  <c r="M83" i="11"/>
  <c r="O83" i="11"/>
  <c r="P83" i="11"/>
  <c r="Q83" i="11"/>
  <c r="K84" i="11"/>
  <c r="L84" i="11"/>
  <c r="M84" i="11"/>
  <c r="O84" i="11"/>
  <c r="P84" i="11"/>
  <c r="Q84" i="11"/>
  <c r="K85" i="11"/>
  <c r="L85" i="11"/>
  <c r="M85" i="11"/>
  <c r="O85" i="11"/>
  <c r="P85" i="11"/>
  <c r="Q85" i="11"/>
  <c r="K86" i="11"/>
  <c r="L86" i="11"/>
  <c r="M86" i="11"/>
  <c r="O86" i="11"/>
  <c r="P86" i="11"/>
  <c r="Q86" i="11"/>
  <c r="K87" i="11"/>
  <c r="L87" i="11"/>
  <c r="M87" i="11"/>
  <c r="O87" i="11"/>
  <c r="P87" i="11"/>
  <c r="Q87" i="11"/>
  <c r="K88" i="11"/>
  <c r="L88" i="11"/>
  <c r="M88" i="11"/>
  <c r="O88" i="11"/>
  <c r="P88" i="11"/>
  <c r="Q88" i="11"/>
  <c r="K89" i="11"/>
  <c r="L89" i="11"/>
  <c r="M89" i="11"/>
  <c r="O89" i="11"/>
  <c r="P89" i="11"/>
  <c r="Q89" i="11"/>
  <c r="K90" i="11"/>
  <c r="L90" i="11"/>
  <c r="M90" i="11"/>
  <c r="O90" i="11"/>
  <c r="P90" i="11"/>
  <c r="Q90" i="11"/>
  <c r="K91" i="11"/>
  <c r="L91" i="11"/>
  <c r="M91" i="11"/>
  <c r="O91" i="11"/>
  <c r="P91" i="11"/>
  <c r="Q91" i="11"/>
  <c r="K92" i="11"/>
  <c r="L92" i="11"/>
  <c r="M92" i="11"/>
  <c r="O92" i="11"/>
  <c r="P92" i="11"/>
  <c r="Q92" i="11"/>
  <c r="K93" i="11"/>
  <c r="L93" i="11"/>
  <c r="M93" i="11"/>
  <c r="O93" i="11"/>
  <c r="P93" i="11"/>
  <c r="Q93" i="11"/>
  <c r="K94" i="11"/>
  <c r="L94" i="11"/>
  <c r="M94" i="11"/>
  <c r="O94" i="11"/>
  <c r="P94" i="11"/>
  <c r="Q94" i="11"/>
  <c r="K95" i="11"/>
  <c r="L95" i="11"/>
  <c r="M95" i="11"/>
  <c r="O95" i="11"/>
  <c r="P95" i="11"/>
  <c r="Q95" i="11"/>
  <c r="K96" i="11"/>
  <c r="L96" i="11"/>
  <c r="M96" i="11"/>
  <c r="O96" i="11"/>
  <c r="P96" i="11"/>
  <c r="Q96" i="11"/>
  <c r="K97" i="11"/>
  <c r="L97" i="11"/>
  <c r="M97" i="11"/>
  <c r="O97" i="11"/>
  <c r="P97" i="11"/>
  <c r="Q97" i="11"/>
  <c r="K98" i="11"/>
  <c r="L98" i="11"/>
  <c r="M98" i="11"/>
  <c r="O98" i="11"/>
  <c r="P98" i="11"/>
  <c r="Q98" i="11"/>
  <c r="K99" i="11"/>
  <c r="L99" i="11"/>
  <c r="M99" i="11"/>
  <c r="O99" i="11"/>
  <c r="P99" i="11"/>
  <c r="Q99" i="11"/>
  <c r="K100" i="11"/>
  <c r="L100" i="11"/>
  <c r="M100" i="11"/>
  <c r="O100" i="11"/>
  <c r="P100" i="11"/>
  <c r="Q100" i="11"/>
  <c r="K101" i="11"/>
  <c r="L101" i="11"/>
  <c r="M101" i="11"/>
  <c r="O101" i="11"/>
  <c r="P101" i="11"/>
  <c r="Q101" i="11"/>
  <c r="K102" i="11"/>
  <c r="L102" i="11"/>
  <c r="M102" i="11"/>
  <c r="O102" i="11"/>
  <c r="P102" i="11"/>
  <c r="Q102" i="11"/>
  <c r="K103" i="11"/>
  <c r="L103" i="11"/>
  <c r="M103" i="11"/>
  <c r="O103" i="11"/>
  <c r="P103" i="11"/>
  <c r="Q103" i="11"/>
  <c r="K104" i="11"/>
  <c r="L104" i="11"/>
  <c r="M104" i="11"/>
  <c r="O104" i="11"/>
  <c r="P104" i="11"/>
  <c r="Q104" i="11"/>
  <c r="K105" i="11"/>
  <c r="L105" i="11"/>
  <c r="M105" i="11"/>
  <c r="O105" i="11"/>
  <c r="P105" i="11"/>
  <c r="Q105" i="11"/>
  <c r="K106" i="11"/>
  <c r="L106" i="11"/>
  <c r="M106" i="11"/>
  <c r="O106" i="11"/>
  <c r="P106" i="11"/>
  <c r="Q106" i="11"/>
  <c r="K107" i="11"/>
  <c r="L107" i="11"/>
  <c r="M107" i="11"/>
  <c r="O107" i="11"/>
  <c r="P107" i="11"/>
  <c r="Q107" i="11"/>
  <c r="K108" i="11"/>
  <c r="L108" i="11"/>
  <c r="M108" i="11"/>
  <c r="O108" i="11"/>
  <c r="P108" i="11"/>
  <c r="Q108" i="11"/>
  <c r="K109" i="11"/>
  <c r="L109" i="11"/>
  <c r="M109" i="11"/>
  <c r="O109" i="11"/>
  <c r="P109" i="11"/>
  <c r="Q109" i="11"/>
  <c r="K110" i="11"/>
  <c r="L110" i="11"/>
  <c r="M110" i="11"/>
  <c r="O110" i="11"/>
  <c r="P110" i="11"/>
  <c r="Q110" i="11"/>
  <c r="K111" i="11"/>
  <c r="L111" i="11"/>
  <c r="M111" i="11"/>
  <c r="O111" i="11"/>
  <c r="P111" i="11"/>
  <c r="Q111" i="11"/>
  <c r="K112" i="11"/>
  <c r="L112" i="11"/>
  <c r="M112" i="11"/>
  <c r="O112" i="11"/>
  <c r="P112" i="11"/>
  <c r="Q112" i="11"/>
  <c r="K113" i="11"/>
  <c r="L113" i="11"/>
  <c r="M113" i="11"/>
  <c r="O113" i="11"/>
  <c r="P113" i="11"/>
  <c r="Q113" i="11"/>
  <c r="K114" i="11"/>
  <c r="L114" i="11"/>
  <c r="M114" i="11"/>
  <c r="O114" i="11"/>
  <c r="P114" i="11"/>
  <c r="Q114" i="11"/>
  <c r="K115" i="11"/>
  <c r="L115" i="11"/>
  <c r="M115" i="11"/>
  <c r="O115" i="11"/>
  <c r="P115" i="11"/>
  <c r="Q115" i="11"/>
  <c r="K116" i="11"/>
  <c r="L116" i="11"/>
  <c r="M116" i="11"/>
  <c r="O116" i="11"/>
  <c r="P116" i="11"/>
  <c r="Q116" i="11"/>
  <c r="K117" i="11"/>
  <c r="L117" i="11"/>
  <c r="M117" i="11"/>
  <c r="O117" i="11"/>
  <c r="P117" i="11"/>
  <c r="Q117" i="11"/>
  <c r="K118" i="11"/>
  <c r="L118" i="11"/>
  <c r="M118" i="11"/>
  <c r="O118" i="11"/>
  <c r="P118" i="11"/>
  <c r="Q118" i="11"/>
  <c r="K119" i="11"/>
  <c r="L119" i="11"/>
  <c r="M119" i="11"/>
  <c r="O119" i="11"/>
  <c r="P119" i="11"/>
  <c r="Q119" i="11"/>
  <c r="K120" i="11"/>
  <c r="L120" i="11"/>
  <c r="M120" i="11"/>
  <c r="O120" i="11"/>
  <c r="P120" i="11"/>
  <c r="Q120" i="11"/>
  <c r="K121" i="11"/>
  <c r="L121" i="11"/>
  <c r="M121" i="11"/>
  <c r="O121" i="11"/>
  <c r="P121" i="11"/>
  <c r="Q121" i="11"/>
  <c r="K122" i="11"/>
  <c r="L122" i="11"/>
  <c r="M122" i="11"/>
  <c r="O122" i="11"/>
  <c r="P122" i="11"/>
  <c r="Q122" i="11"/>
  <c r="K123" i="11"/>
  <c r="L123" i="11"/>
  <c r="M123" i="11"/>
  <c r="O123" i="11"/>
  <c r="P123" i="11"/>
  <c r="Q123" i="11"/>
  <c r="K124" i="11"/>
  <c r="L124" i="11"/>
  <c r="M124" i="11"/>
  <c r="O124" i="11"/>
  <c r="P124" i="11"/>
  <c r="Q124" i="11"/>
  <c r="K125" i="11"/>
  <c r="L125" i="11"/>
  <c r="M125" i="11"/>
  <c r="O125" i="11"/>
  <c r="P125" i="11"/>
  <c r="Q125" i="11"/>
  <c r="K126" i="11"/>
  <c r="L126" i="11"/>
  <c r="M126" i="11"/>
  <c r="O126" i="11"/>
  <c r="P126" i="11"/>
  <c r="Q126" i="11"/>
  <c r="K127" i="11"/>
  <c r="L127" i="11"/>
  <c r="M127" i="11"/>
  <c r="O127" i="11"/>
  <c r="P127" i="11"/>
  <c r="Q127" i="11"/>
  <c r="K128" i="11"/>
  <c r="L128" i="11"/>
  <c r="M128" i="11"/>
  <c r="O128" i="11"/>
  <c r="P128" i="11"/>
  <c r="Q128" i="11"/>
  <c r="K129" i="11"/>
  <c r="L129" i="11"/>
  <c r="M129" i="11"/>
  <c r="O129" i="11"/>
  <c r="P129" i="11"/>
  <c r="Q129" i="11"/>
  <c r="K130" i="11"/>
  <c r="L130" i="11"/>
  <c r="M130" i="11"/>
  <c r="O130" i="11"/>
  <c r="P130" i="11"/>
  <c r="Q130" i="11"/>
  <c r="K131" i="11"/>
  <c r="L131" i="11"/>
  <c r="M131" i="11"/>
  <c r="O131" i="11"/>
  <c r="P131" i="11"/>
  <c r="Q131" i="11"/>
  <c r="K132" i="11"/>
  <c r="L132" i="11"/>
  <c r="M132" i="11"/>
  <c r="O132" i="11"/>
  <c r="P132" i="11"/>
  <c r="Q132" i="11"/>
  <c r="K133" i="11"/>
  <c r="L133" i="11"/>
  <c r="M133" i="11"/>
  <c r="O133" i="11"/>
  <c r="P133" i="11"/>
  <c r="Q133" i="11"/>
  <c r="K134" i="11"/>
  <c r="L134" i="11"/>
  <c r="M134" i="11"/>
  <c r="O134" i="11"/>
  <c r="P134" i="11"/>
  <c r="Q134" i="11"/>
  <c r="K135" i="11"/>
  <c r="L135" i="11"/>
  <c r="M135" i="11"/>
  <c r="O135" i="11"/>
  <c r="P135" i="11"/>
  <c r="Q135" i="11"/>
  <c r="K136" i="11"/>
  <c r="L136" i="11"/>
  <c r="M136" i="11"/>
  <c r="O136" i="11"/>
  <c r="P136" i="11"/>
  <c r="Q136" i="11"/>
  <c r="K137" i="11"/>
  <c r="L137" i="11"/>
  <c r="M137" i="11"/>
  <c r="O137" i="11"/>
  <c r="P137" i="11"/>
  <c r="Q137" i="11"/>
  <c r="K138" i="11"/>
  <c r="L138" i="11"/>
  <c r="M138" i="11"/>
  <c r="O138" i="11"/>
  <c r="P138" i="11"/>
  <c r="Q138" i="11"/>
  <c r="K139" i="11"/>
  <c r="L139" i="11"/>
  <c r="M139" i="11"/>
  <c r="O139" i="11"/>
  <c r="P139" i="11"/>
  <c r="Q139" i="11"/>
  <c r="K140" i="11"/>
  <c r="L140" i="11"/>
  <c r="M140" i="11"/>
  <c r="O140" i="11"/>
  <c r="P140" i="11"/>
  <c r="Q140" i="11"/>
  <c r="K141" i="11"/>
  <c r="L141" i="11"/>
  <c r="M141" i="11"/>
  <c r="O141" i="11"/>
  <c r="P141" i="11"/>
  <c r="Q141" i="11"/>
  <c r="K142" i="11"/>
  <c r="L142" i="11"/>
  <c r="M142" i="11"/>
  <c r="O142" i="11"/>
  <c r="P142" i="11"/>
  <c r="Q142" i="11"/>
  <c r="K143" i="11"/>
  <c r="L143" i="11"/>
  <c r="M143" i="11"/>
  <c r="O143" i="11"/>
  <c r="P143" i="11"/>
  <c r="Q143" i="11"/>
  <c r="K144" i="11"/>
  <c r="L144" i="11"/>
  <c r="M144" i="11"/>
  <c r="O144" i="11"/>
  <c r="P144" i="11"/>
  <c r="Q144" i="11"/>
  <c r="K145" i="11"/>
  <c r="L145" i="11"/>
  <c r="M145" i="11"/>
  <c r="O145" i="11"/>
  <c r="P145" i="11"/>
  <c r="Q145" i="11"/>
  <c r="K146" i="11"/>
  <c r="L146" i="11"/>
  <c r="M146" i="11"/>
  <c r="O146" i="11"/>
  <c r="P146" i="11"/>
  <c r="Q146" i="11"/>
  <c r="K147" i="11"/>
  <c r="L147" i="11"/>
  <c r="M147" i="11"/>
  <c r="O147" i="11"/>
  <c r="P147" i="11"/>
  <c r="Q147" i="11"/>
  <c r="K148" i="11"/>
  <c r="L148" i="11"/>
  <c r="M148" i="11"/>
  <c r="O148" i="11"/>
  <c r="P148" i="11"/>
  <c r="Q148" i="11"/>
  <c r="K149" i="11"/>
  <c r="L149" i="11"/>
  <c r="M149" i="11"/>
  <c r="O149" i="11"/>
  <c r="P149" i="11"/>
  <c r="Q149" i="11"/>
  <c r="K150" i="11"/>
  <c r="L150" i="11"/>
  <c r="M150" i="11"/>
  <c r="O150" i="11"/>
  <c r="P150" i="11"/>
  <c r="Q150" i="11"/>
  <c r="K151" i="11"/>
  <c r="L151" i="11"/>
  <c r="M151" i="11"/>
  <c r="O151" i="11"/>
  <c r="P151" i="11"/>
  <c r="Q151" i="11"/>
  <c r="K152" i="11"/>
  <c r="L152" i="11"/>
  <c r="M152" i="11"/>
  <c r="O152" i="11"/>
  <c r="P152" i="11"/>
  <c r="Q152" i="11"/>
  <c r="K153" i="11"/>
  <c r="L153" i="11"/>
  <c r="M153" i="11"/>
  <c r="O153" i="11"/>
  <c r="P153" i="11"/>
  <c r="Q153" i="11"/>
  <c r="K154" i="11"/>
  <c r="L154" i="11"/>
  <c r="M154" i="11"/>
  <c r="O154" i="11"/>
  <c r="P154" i="11"/>
  <c r="Q154" i="11"/>
  <c r="K155" i="11"/>
  <c r="L155" i="11"/>
  <c r="M155" i="11"/>
  <c r="O155" i="11"/>
  <c r="P155" i="11"/>
  <c r="Q155" i="11"/>
  <c r="K156" i="11"/>
  <c r="L156" i="11"/>
  <c r="M156" i="11"/>
  <c r="O156" i="11"/>
  <c r="P156" i="11"/>
  <c r="Q156" i="11"/>
  <c r="K157" i="11"/>
  <c r="L157" i="11"/>
  <c r="M157" i="11"/>
  <c r="O157" i="11"/>
  <c r="P157" i="11"/>
  <c r="Q157" i="11"/>
  <c r="K158" i="11"/>
  <c r="L158" i="11"/>
  <c r="M158" i="11"/>
  <c r="O158" i="11"/>
  <c r="P158" i="11"/>
  <c r="Q158" i="11"/>
  <c r="K159" i="11"/>
  <c r="L159" i="11"/>
  <c r="M159" i="11"/>
  <c r="O159" i="11"/>
  <c r="P159" i="11"/>
  <c r="Q159" i="11"/>
  <c r="K160" i="11"/>
  <c r="L160" i="11"/>
  <c r="M160" i="11"/>
  <c r="O160" i="11"/>
  <c r="P160" i="11"/>
  <c r="Q160" i="11"/>
  <c r="K161" i="11"/>
  <c r="L161" i="11"/>
  <c r="M161" i="11"/>
  <c r="O161" i="11"/>
  <c r="P161" i="11"/>
  <c r="Q161" i="11"/>
  <c r="K162" i="11"/>
  <c r="L162" i="11"/>
  <c r="M162" i="11"/>
  <c r="O162" i="11"/>
  <c r="P162" i="11"/>
  <c r="Q162" i="11"/>
  <c r="K163" i="11"/>
  <c r="L163" i="11"/>
  <c r="M163" i="11"/>
  <c r="O163" i="11"/>
  <c r="P163" i="11"/>
  <c r="Q163" i="11"/>
  <c r="K164" i="11"/>
  <c r="L164" i="11"/>
  <c r="M164" i="11"/>
  <c r="O164" i="11"/>
  <c r="P164" i="11"/>
  <c r="Q164" i="11"/>
  <c r="K165" i="11"/>
  <c r="L165" i="11"/>
  <c r="M165" i="11"/>
  <c r="O165" i="11"/>
  <c r="P165" i="11"/>
  <c r="Q165" i="11"/>
  <c r="K166" i="11"/>
  <c r="L166" i="11"/>
  <c r="M166" i="11"/>
  <c r="O166" i="11"/>
  <c r="P166" i="11"/>
  <c r="Q166" i="11"/>
  <c r="K167" i="11"/>
  <c r="L167" i="11"/>
  <c r="M167" i="11"/>
  <c r="O167" i="11"/>
  <c r="P167" i="11"/>
  <c r="Q167" i="11"/>
  <c r="K168" i="11"/>
  <c r="L168" i="11"/>
  <c r="M168" i="11"/>
  <c r="O168" i="11"/>
  <c r="P168" i="11"/>
  <c r="Q168" i="11"/>
  <c r="K169" i="11"/>
  <c r="L169" i="11"/>
  <c r="M169" i="11"/>
  <c r="O169" i="11"/>
  <c r="P169" i="11"/>
  <c r="Q169" i="11"/>
  <c r="K170" i="11"/>
  <c r="L170" i="11"/>
  <c r="M170" i="11"/>
  <c r="O170" i="11"/>
  <c r="P170" i="11"/>
  <c r="Q170" i="11"/>
  <c r="K171" i="11"/>
  <c r="L171" i="11"/>
  <c r="M171" i="11"/>
  <c r="O171" i="11"/>
  <c r="P171" i="11"/>
  <c r="Q171" i="11"/>
  <c r="K172" i="11"/>
  <c r="L172" i="11"/>
  <c r="M172" i="11"/>
  <c r="O172" i="11"/>
  <c r="P172" i="11"/>
  <c r="Q172" i="11"/>
  <c r="K173" i="11"/>
  <c r="L173" i="11"/>
  <c r="M173" i="11"/>
  <c r="O173" i="11"/>
  <c r="P173" i="11"/>
  <c r="Q173" i="11"/>
  <c r="K174" i="11"/>
  <c r="L174" i="11"/>
  <c r="M174" i="11"/>
  <c r="O174" i="11"/>
  <c r="P174" i="11"/>
  <c r="Q174" i="11"/>
  <c r="K175" i="11"/>
  <c r="L175" i="11"/>
  <c r="M175" i="11"/>
  <c r="O175" i="11"/>
  <c r="P175" i="11"/>
  <c r="Q175" i="11"/>
  <c r="K176" i="11"/>
  <c r="L176" i="11"/>
  <c r="M176" i="11"/>
  <c r="O176" i="11"/>
  <c r="P176" i="11"/>
  <c r="Q176" i="11"/>
  <c r="K177" i="11"/>
  <c r="L177" i="11"/>
  <c r="M177" i="11"/>
  <c r="O177" i="11"/>
  <c r="P177" i="11"/>
  <c r="Q177" i="11"/>
  <c r="K178" i="11"/>
  <c r="L178" i="11"/>
  <c r="M178" i="11"/>
  <c r="O178" i="11"/>
  <c r="P178" i="11"/>
  <c r="Q178" i="11"/>
  <c r="K179" i="11"/>
  <c r="L179" i="11"/>
  <c r="M179" i="11"/>
  <c r="O179" i="11"/>
  <c r="P179" i="11"/>
  <c r="Q179" i="11"/>
  <c r="K180" i="11"/>
  <c r="L180" i="11"/>
  <c r="M180" i="11"/>
  <c r="O180" i="11"/>
  <c r="P180" i="11"/>
  <c r="Q180" i="11"/>
  <c r="K181" i="11"/>
  <c r="L181" i="11"/>
  <c r="M181" i="11"/>
  <c r="O181" i="11"/>
  <c r="P181" i="11"/>
  <c r="Q181" i="11"/>
  <c r="K182" i="11"/>
  <c r="L182" i="11"/>
  <c r="M182" i="11"/>
  <c r="O182" i="11"/>
  <c r="P182" i="11"/>
  <c r="Q182" i="11"/>
  <c r="K183" i="11"/>
  <c r="L183" i="11"/>
  <c r="M183" i="11"/>
  <c r="O183" i="11"/>
  <c r="P183" i="11"/>
  <c r="Q183" i="11"/>
  <c r="K184" i="11"/>
  <c r="L184" i="11"/>
  <c r="M184" i="11"/>
  <c r="O184" i="11"/>
  <c r="P184" i="11"/>
  <c r="Q184" i="11"/>
  <c r="K185" i="11"/>
  <c r="L185" i="11"/>
  <c r="M185" i="11"/>
  <c r="O185" i="11"/>
  <c r="P185" i="11"/>
  <c r="Q185" i="11"/>
  <c r="K186" i="11"/>
  <c r="L186" i="11"/>
  <c r="M186" i="11"/>
  <c r="O186" i="11"/>
  <c r="P186" i="11"/>
  <c r="Q186" i="11"/>
  <c r="K187" i="11"/>
  <c r="L187" i="11"/>
  <c r="M187" i="11"/>
  <c r="O187" i="11"/>
  <c r="P187" i="11"/>
  <c r="Q187" i="11"/>
  <c r="K188" i="11"/>
  <c r="L188" i="11"/>
  <c r="M188" i="11"/>
  <c r="O188" i="11"/>
  <c r="P188" i="11"/>
  <c r="Q188" i="11"/>
  <c r="K189" i="11"/>
  <c r="L189" i="11"/>
  <c r="M189" i="11"/>
  <c r="O189" i="11"/>
  <c r="P189" i="11"/>
  <c r="Q189" i="11"/>
  <c r="K190" i="11"/>
  <c r="L190" i="11"/>
  <c r="M190" i="11"/>
  <c r="O190" i="11"/>
  <c r="P190" i="11"/>
  <c r="Q190" i="11"/>
  <c r="K191" i="11"/>
  <c r="L191" i="11"/>
  <c r="M191" i="11"/>
  <c r="O191" i="11"/>
  <c r="P191" i="11"/>
  <c r="Q191" i="11"/>
  <c r="K192" i="11"/>
  <c r="L192" i="11"/>
  <c r="M192" i="11"/>
  <c r="O192" i="11"/>
  <c r="P192" i="11"/>
  <c r="Q192" i="11"/>
  <c r="K193" i="11"/>
  <c r="L193" i="11"/>
  <c r="M193" i="11"/>
  <c r="O193" i="11"/>
  <c r="P193" i="11"/>
  <c r="Q193" i="11"/>
  <c r="K194" i="11"/>
  <c r="L194" i="11"/>
  <c r="M194" i="11"/>
  <c r="O194" i="11"/>
  <c r="P194" i="11"/>
  <c r="Q194" i="11"/>
  <c r="K195" i="11"/>
  <c r="L195" i="11"/>
  <c r="M195" i="11"/>
  <c r="O195" i="11"/>
  <c r="P195" i="11"/>
  <c r="Q195" i="11"/>
  <c r="K196" i="11"/>
  <c r="L196" i="11"/>
  <c r="M196" i="11"/>
  <c r="O196" i="11"/>
  <c r="P196" i="11"/>
  <c r="Q196" i="11"/>
  <c r="K197" i="11"/>
  <c r="L197" i="11"/>
  <c r="M197" i="11"/>
  <c r="O197" i="11"/>
  <c r="P197" i="11"/>
  <c r="Q197" i="11"/>
  <c r="K198" i="11"/>
  <c r="L198" i="11"/>
  <c r="M198" i="11"/>
  <c r="O198" i="11"/>
  <c r="P198" i="11"/>
  <c r="Q198" i="11"/>
  <c r="K199" i="11"/>
  <c r="L199" i="11"/>
  <c r="M199" i="11"/>
  <c r="O199" i="11"/>
  <c r="P199" i="11"/>
  <c r="Q199" i="11"/>
  <c r="K200" i="11"/>
  <c r="L200" i="11"/>
  <c r="M200" i="11"/>
  <c r="O200" i="11"/>
  <c r="P200" i="11"/>
  <c r="Q200" i="11"/>
  <c r="K201" i="11"/>
  <c r="L201" i="11"/>
  <c r="M201" i="11"/>
  <c r="O201" i="11"/>
  <c r="P201" i="11"/>
  <c r="Q201" i="11"/>
  <c r="K202" i="11"/>
  <c r="L202" i="11"/>
  <c r="M202" i="11"/>
  <c r="O202" i="11"/>
  <c r="P202" i="11"/>
  <c r="Q202" i="11"/>
  <c r="K203" i="11"/>
  <c r="L203" i="11"/>
  <c r="M203" i="11"/>
  <c r="O203" i="11"/>
  <c r="P203" i="11"/>
  <c r="Q203" i="11"/>
  <c r="K204" i="11"/>
  <c r="L204" i="11"/>
  <c r="M204" i="11"/>
  <c r="O204" i="11"/>
  <c r="P204" i="11"/>
  <c r="Q204" i="11"/>
  <c r="K205" i="11"/>
  <c r="L205" i="11"/>
  <c r="M205" i="11"/>
  <c r="O205" i="11"/>
  <c r="P205" i="11"/>
  <c r="Q205" i="11"/>
  <c r="K206" i="11"/>
  <c r="L206" i="11"/>
  <c r="M206" i="11"/>
  <c r="O206" i="11"/>
  <c r="P206" i="11"/>
  <c r="Q206" i="11"/>
  <c r="K207" i="11"/>
  <c r="L207" i="11"/>
  <c r="M207" i="11"/>
  <c r="O207" i="11"/>
  <c r="P207" i="11"/>
  <c r="Q207" i="11"/>
  <c r="K208" i="11"/>
  <c r="L208" i="11"/>
  <c r="M208" i="11"/>
  <c r="O208" i="11"/>
  <c r="P208" i="11"/>
  <c r="Q208" i="11"/>
  <c r="K209" i="11"/>
  <c r="L209" i="11"/>
  <c r="M209" i="11"/>
  <c r="O209" i="11"/>
  <c r="P209" i="11"/>
  <c r="Q209" i="11"/>
  <c r="K210" i="11"/>
  <c r="L210" i="11"/>
  <c r="M210" i="11"/>
  <c r="O210" i="11"/>
  <c r="P210" i="11"/>
  <c r="Q210" i="11"/>
  <c r="K211" i="11"/>
  <c r="L211" i="11"/>
  <c r="M211" i="11"/>
  <c r="O211" i="11"/>
  <c r="P211" i="11"/>
  <c r="Q211" i="11"/>
  <c r="K212" i="11"/>
  <c r="L212" i="11"/>
  <c r="M212" i="11"/>
  <c r="O212" i="11"/>
  <c r="P212" i="11"/>
  <c r="Q212" i="11"/>
  <c r="K213" i="11"/>
  <c r="L213" i="11"/>
  <c r="M213" i="11"/>
  <c r="O213" i="11"/>
  <c r="P213" i="11"/>
  <c r="Q213" i="11"/>
  <c r="K214" i="11"/>
  <c r="L214" i="11"/>
  <c r="M214" i="11"/>
  <c r="O214" i="11"/>
  <c r="P214" i="11"/>
  <c r="Q214" i="11"/>
  <c r="K215" i="11"/>
  <c r="L215" i="11"/>
  <c r="M215" i="11"/>
  <c r="O215" i="11"/>
  <c r="P215" i="11"/>
  <c r="Q215" i="11"/>
  <c r="K216" i="11"/>
  <c r="L216" i="11"/>
  <c r="M216" i="11"/>
  <c r="O216" i="11"/>
  <c r="P216" i="11"/>
  <c r="Q216" i="11"/>
  <c r="K217" i="11"/>
  <c r="L217" i="11"/>
  <c r="M217" i="11"/>
  <c r="O217" i="11"/>
  <c r="P217" i="11"/>
  <c r="Q217" i="11"/>
  <c r="K218" i="11"/>
  <c r="L218" i="11"/>
  <c r="M218" i="11"/>
  <c r="O218" i="11"/>
  <c r="P218" i="11"/>
  <c r="Q218" i="11"/>
  <c r="K219" i="11"/>
  <c r="L219" i="11"/>
  <c r="M219" i="11"/>
  <c r="O219" i="11"/>
  <c r="P219" i="11"/>
  <c r="Q219" i="11"/>
  <c r="K220" i="11"/>
  <c r="L220" i="11"/>
  <c r="M220" i="11"/>
  <c r="O220" i="11"/>
  <c r="P220" i="11"/>
  <c r="Q220" i="11"/>
  <c r="K221" i="11"/>
  <c r="L221" i="11"/>
  <c r="M221" i="11"/>
  <c r="O221" i="11"/>
  <c r="P221" i="11"/>
  <c r="Q221" i="11"/>
  <c r="K222" i="11"/>
  <c r="L222" i="11"/>
  <c r="M222" i="11"/>
  <c r="O222" i="11"/>
  <c r="P222" i="11"/>
  <c r="Q222" i="11"/>
  <c r="K223" i="11"/>
  <c r="L223" i="11"/>
  <c r="M223" i="11"/>
  <c r="O223" i="11"/>
  <c r="P223" i="11"/>
  <c r="Q223" i="11"/>
  <c r="K224" i="11"/>
  <c r="L224" i="11"/>
  <c r="M224" i="11"/>
  <c r="O224" i="11"/>
  <c r="P224" i="11"/>
  <c r="Q224" i="11"/>
  <c r="K225" i="11"/>
  <c r="L225" i="11"/>
  <c r="M225" i="11"/>
  <c r="O225" i="11"/>
  <c r="P225" i="11"/>
  <c r="Q225" i="11"/>
  <c r="K226" i="11"/>
  <c r="L226" i="11"/>
  <c r="M226" i="11"/>
  <c r="O226" i="11"/>
  <c r="P226" i="11"/>
  <c r="Q226" i="11"/>
  <c r="K227" i="11"/>
  <c r="L227" i="11"/>
  <c r="M227" i="11"/>
  <c r="O227" i="11"/>
  <c r="P227" i="11"/>
  <c r="Q227" i="11"/>
  <c r="K228" i="11"/>
  <c r="L228" i="11"/>
  <c r="M228" i="11"/>
  <c r="O228" i="11"/>
  <c r="P228" i="11"/>
  <c r="Q228" i="11"/>
  <c r="K229" i="11"/>
  <c r="L229" i="11"/>
  <c r="M229" i="11"/>
  <c r="O229" i="11"/>
  <c r="P229" i="11"/>
  <c r="Q229" i="11"/>
  <c r="K230" i="11"/>
  <c r="L230" i="11"/>
  <c r="M230" i="11"/>
  <c r="O230" i="11"/>
  <c r="P230" i="11"/>
  <c r="Q230" i="11"/>
  <c r="K231" i="11"/>
  <c r="L231" i="11"/>
  <c r="M231" i="11"/>
  <c r="O231" i="11"/>
  <c r="P231" i="11"/>
  <c r="Q231" i="11"/>
  <c r="K232" i="11"/>
  <c r="L232" i="11"/>
  <c r="M232" i="11"/>
  <c r="O232" i="11"/>
  <c r="P232" i="11"/>
  <c r="Q232" i="11"/>
  <c r="K233" i="11"/>
  <c r="L233" i="11"/>
  <c r="M233" i="11"/>
  <c r="O233" i="11"/>
  <c r="P233" i="11"/>
  <c r="Q233" i="11"/>
  <c r="K234" i="11"/>
  <c r="L234" i="11"/>
  <c r="M234" i="11"/>
  <c r="O234" i="11"/>
  <c r="P234" i="11"/>
  <c r="Q234" i="11"/>
  <c r="K235" i="11"/>
  <c r="L235" i="11"/>
  <c r="M235" i="11"/>
  <c r="O235" i="11"/>
  <c r="P235" i="11"/>
  <c r="Q235" i="11"/>
  <c r="K236" i="11"/>
  <c r="L236" i="11"/>
  <c r="M236" i="11"/>
  <c r="O236" i="11"/>
  <c r="P236" i="11"/>
  <c r="Q236" i="11"/>
  <c r="K237" i="11"/>
  <c r="L237" i="11"/>
  <c r="M237" i="11"/>
  <c r="O237" i="11"/>
  <c r="P237" i="11"/>
  <c r="Q237" i="11"/>
  <c r="K238" i="11"/>
  <c r="L238" i="11"/>
  <c r="M238" i="11"/>
  <c r="O238" i="11"/>
  <c r="P238" i="11"/>
  <c r="Q238" i="11"/>
  <c r="K239" i="11"/>
  <c r="L239" i="11"/>
  <c r="M239" i="11"/>
  <c r="O239" i="11"/>
  <c r="P239" i="11"/>
  <c r="Q239" i="11"/>
  <c r="K240" i="11"/>
  <c r="L240" i="11"/>
  <c r="M240" i="11"/>
  <c r="O240" i="11"/>
  <c r="P240" i="11"/>
  <c r="Q240" i="11"/>
  <c r="K241" i="11"/>
  <c r="L241" i="11"/>
  <c r="M241" i="11"/>
  <c r="O241" i="11"/>
  <c r="P241" i="11"/>
  <c r="Q241" i="11"/>
  <c r="K242" i="11"/>
  <c r="L242" i="11"/>
  <c r="M242" i="11"/>
  <c r="O242" i="11"/>
  <c r="P242" i="11"/>
  <c r="Q242" i="11"/>
  <c r="K243" i="11"/>
  <c r="L243" i="11"/>
  <c r="M243" i="11"/>
  <c r="O243" i="11"/>
  <c r="P243" i="11"/>
  <c r="Q243" i="11"/>
  <c r="K244" i="11"/>
  <c r="L244" i="11"/>
  <c r="M244" i="11"/>
  <c r="O244" i="11"/>
  <c r="P244" i="11"/>
  <c r="Q244" i="11"/>
  <c r="K245" i="11"/>
  <c r="L245" i="11"/>
  <c r="M245" i="11"/>
  <c r="O245" i="11"/>
  <c r="P245" i="11"/>
  <c r="Q245" i="11"/>
  <c r="K246" i="11"/>
  <c r="L246" i="11"/>
  <c r="M246" i="11"/>
  <c r="O246" i="11"/>
  <c r="P246" i="11"/>
  <c r="Q246" i="11"/>
  <c r="K247" i="11"/>
  <c r="L247" i="11"/>
  <c r="M247" i="11"/>
  <c r="O247" i="11"/>
  <c r="P247" i="11"/>
  <c r="Q247" i="11"/>
  <c r="K248" i="11"/>
  <c r="L248" i="11"/>
  <c r="M248" i="11"/>
  <c r="O248" i="11"/>
  <c r="P248" i="11"/>
  <c r="Q248" i="11"/>
  <c r="K249" i="11"/>
  <c r="L249" i="11"/>
  <c r="M249" i="11"/>
  <c r="O249" i="11"/>
  <c r="P249" i="11"/>
  <c r="Q249" i="11"/>
  <c r="K250" i="11"/>
  <c r="L250" i="11"/>
  <c r="M250" i="11"/>
  <c r="O250" i="11"/>
  <c r="P250" i="11"/>
  <c r="Q250" i="11"/>
  <c r="K251" i="11"/>
  <c r="L251" i="11"/>
  <c r="M251" i="11"/>
  <c r="O251" i="11"/>
  <c r="P251" i="11"/>
  <c r="Q251" i="11"/>
  <c r="K252" i="11"/>
  <c r="L252" i="11"/>
  <c r="M252" i="11"/>
  <c r="O252" i="11"/>
  <c r="P252" i="11"/>
  <c r="Q252" i="11"/>
  <c r="K253" i="11"/>
  <c r="L253" i="11"/>
  <c r="M253" i="11"/>
  <c r="O253" i="11"/>
  <c r="P253" i="11"/>
  <c r="Q253" i="11"/>
  <c r="K254" i="11"/>
  <c r="L254" i="11"/>
  <c r="M254" i="11"/>
  <c r="O254" i="11"/>
  <c r="P254" i="11"/>
  <c r="Q254" i="11"/>
  <c r="K255" i="11"/>
  <c r="L255" i="11"/>
  <c r="M255" i="11"/>
  <c r="O255" i="11"/>
  <c r="P255" i="11"/>
  <c r="Q255" i="11"/>
  <c r="K256" i="11"/>
  <c r="L256" i="11"/>
  <c r="M256" i="11"/>
  <c r="O256" i="11"/>
  <c r="P256" i="11"/>
  <c r="Q256" i="11"/>
  <c r="K257" i="11"/>
  <c r="L257" i="11"/>
  <c r="M257" i="11"/>
  <c r="O257" i="11"/>
  <c r="P257" i="11"/>
  <c r="Q257" i="11"/>
  <c r="K258" i="11"/>
  <c r="L258" i="11"/>
  <c r="M258" i="11"/>
  <c r="O258" i="11"/>
  <c r="P258" i="11"/>
  <c r="Q258" i="11"/>
  <c r="K259" i="11"/>
  <c r="L259" i="11"/>
  <c r="M259" i="11"/>
  <c r="O259" i="11"/>
  <c r="P259" i="11"/>
  <c r="Q259" i="11"/>
  <c r="K260" i="11"/>
  <c r="L260" i="11"/>
  <c r="M260" i="11"/>
  <c r="O260" i="11"/>
  <c r="P260" i="11"/>
  <c r="Q260" i="11"/>
  <c r="K261" i="11"/>
  <c r="L261" i="11"/>
  <c r="M261" i="11"/>
  <c r="O261" i="11"/>
  <c r="P261" i="11"/>
  <c r="Q261" i="11"/>
  <c r="K262" i="11"/>
  <c r="L262" i="11"/>
  <c r="M262" i="11"/>
  <c r="O262" i="11"/>
  <c r="P262" i="11"/>
  <c r="Q262" i="11"/>
  <c r="K263" i="11"/>
  <c r="L263" i="11"/>
  <c r="M263" i="11"/>
  <c r="O263" i="11"/>
  <c r="P263" i="11"/>
  <c r="Q263" i="11"/>
  <c r="K264" i="11"/>
  <c r="L264" i="11"/>
  <c r="M264" i="11"/>
  <c r="O264" i="11"/>
  <c r="P264" i="11"/>
  <c r="Q264" i="11"/>
  <c r="K265" i="11"/>
  <c r="L265" i="11"/>
  <c r="M265" i="11"/>
  <c r="O265" i="11"/>
  <c r="P265" i="11"/>
  <c r="Q265" i="11"/>
  <c r="K266" i="11"/>
  <c r="L266" i="11"/>
  <c r="M266" i="11"/>
  <c r="O266" i="11"/>
  <c r="P266" i="11"/>
  <c r="Q266" i="11"/>
  <c r="K267" i="11"/>
  <c r="L267" i="11"/>
  <c r="M267" i="11"/>
  <c r="O267" i="11"/>
  <c r="P267" i="11"/>
  <c r="Q267" i="11"/>
  <c r="K268" i="11"/>
  <c r="L268" i="11"/>
  <c r="M268" i="11"/>
  <c r="O268" i="11"/>
  <c r="P268" i="11"/>
  <c r="Q268" i="11"/>
  <c r="K269" i="11"/>
  <c r="L269" i="11"/>
  <c r="M269" i="11"/>
  <c r="O269" i="11"/>
  <c r="P269" i="11"/>
  <c r="Q269" i="11"/>
  <c r="K270" i="11"/>
  <c r="L270" i="11"/>
  <c r="M270" i="11"/>
  <c r="O270" i="11"/>
  <c r="P270" i="11"/>
  <c r="Q270" i="11"/>
  <c r="K271" i="11"/>
  <c r="L271" i="11"/>
  <c r="M271" i="11"/>
  <c r="O271" i="11"/>
  <c r="P271" i="11"/>
  <c r="Q271" i="11"/>
  <c r="K272" i="11"/>
  <c r="L272" i="11"/>
  <c r="M272" i="11"/>
  <c r="O272" i="11"/>
  <c r="P272" i="11"/>
  <c r="Q272" i="11"/>
  <c r="K273" i="11"/>
  <c r="L273" i="11"/>
  <c r="M273" i="11"/>
  <c r="O273" i="11"/>
  <c r="P273" i="11"/>
  <c r="Q273" i="11"/>
  <c r="K274" i="11"/>
  <c r="L274" i="11"/>
  <c r="M274" i="11"/>
  <c r="O274" i="11"/>
  <c r="P274" i="11"/>
  <c r="Q274" i="11"/>
  <c r="K275" i="11"/>
  <c r="L275" i="11"/>
  <c r="M275" i="11"/>
  <c r="O275" i="11"/>
  <c r="P275" i="11"/>
  <c r="Q275" i="11"/>
  <c r="K276" i="11"/>
  <c r="L276" i="11"/>
  <c r="M276" i="11"/>
  <c r="O276" i="11"/>
  <c r="P276" i="11"/>
  <c r="Q276" i="11"/>
  <c r="K277" i="11"/>
  <c r="L277" i="11"/>
  <c r="M277" i="11"/>
  <c r="O277" i="11"/>
  <c r="P277" i="11"/>
  <c r="Q277" i="11"/>
  <c r="K278" i="11"/>
  <c r="L278" i="11"/>
  <c r="M278" i="11"/>
  <c r="O278" i="11"/>
  <c r="P278" i="11"/>
  <c r="Q278" i="11"/>
  <c r="K279" i="11"/>
  <c r="L279" i="11"/>
  <c r="M279" i="11"/>
  <c r="O279" i="11"/>
  <c r="P279" i="11"/>
  <c r="Q279" i="11"/>
  <c r="K280" i="11"/>
  <c r="L280" i="11"/>
  <c r="M280" i="11"/>
  <c r="O280" i="11"/>
  <c r="P280" i="11"/>
  <c r="Q280" i="11"/>
  <c r="K281" i="11"/>
  <c r="L281" i="11"/>
  <c r="M281" i="11"/>
  <c r="O281" i="11"/>
  <c r="P281" i="11"/>
  <c r="Q281" i="11"/>
  <c r="K282" i="11"/>
  <c r="L282" i="11"/>
  <c r="M282" i="11"/>
  <c r="O282" i="11"/>
  <c r="P282" i="11"/>
  <c r="Q282" i="11"/>
  <c r="K283" i="11"/>
  <c r="L283" i="11"/>
  <c r="M283" i="11"/>
  <c r="O283" i="11"/>
  <c r="P283" i="11"/>
  <c r="Q283" i="11"/>
  <c r="K284" i="11"/>
  <c r="L284" i="11"/>
  <c r="M284" i="11"/>
  <c r="O284" i="11"/>
  <c r="P284" i="11"/>
  <c r="Q284" i="11"/>
  <c r="K285" i="11"/>
  <c r="L285" i="11"/>
  <c r="M285" i="11"/>
  <c r="O285" i="11"/>
  <c r="P285" i="11"/>
  <c r="Q285" i="11"/>
  <c r="K286" i="11"/>
  <c r="L286" i="11"/>
  <c r="M286" i="11"/>
  <c r="O286" i="11"/>
  <c r="P286" i="11"/>
  <c r="Q286" i="11"/>
  <c r="K287" i="11"/>
  <c r="L287" i="11"/>
  <c r="M287" i="11"/>
  <c r="O287" i="11"/>
  <c r="P287" i="11"/>
  <c r="Q287" i="11"/>
  <c r="K288" i="11"/>
  <c r="L288" i="11"/>
  <c r="M288" i="11"/>
  <c r="O288" i="11"/>
  <c r="P288" i="11"/>
  <c r="Q288" i="11"/>
  <c r="K289" i="11"/>
  <c r="L289" i="11"/>
  <c r="M289" i="11"/>
  <c r="O289" i="11"/>
  <c r="P289" i="11"/>
  <c r="Q289" i="11"/>
  <c r="K290" i="11"/>
  <c r="L290" i="11"/>
  <c r="M290" i="11"/>
  <c r="O290" i="11"/>
  <c r="P290" i="11"/>
  <c r="Q290" i="11"/>
  <c r="K291" i="11"/>
  <c r="L291" i="11"/>
  <c r="M291" i="11"/>
  <c r="O291" i="11"/>
  <c r="P291" i="11"/>
  <c r="Q291" i="11"/>
  <c r="K292" i="11"/>
  <c r="L292" i="11"/>
  <c r="M292" i="11"/>
  <c r="O292" i="11"/>
  <c r="P292" i="11"/>
  <c r="Q292" i="11"/>
  <c r="K293" i="11"/>
  <c r="L293" i="11"/>
  <c r="M293" i="11"/>
  <c r="O293" i="11"/>
  <c r="P293" i="11"/>
  <c r="Q293" i="11"/>
  <c r="K294" i="11"/>
  <c r="L294" i="11"/>
  <c r="M294" i="11"/>
  <c r="O294" i="11"/>
  <c r="P294" i="11"/>
  <c r="Q294" i="11"/>
  <c r="K295" i="11"/>
  <c r="L295" i="11"/>
  <c r="M295" i="11"/>
  <c r="O295" i="11"/>
  <c r="P295" i="11"/>
  <c r="Q295" i="11"/>
  <c r="K296" i="11"/>
  <c r="L296" i="11"/>
  <c r="M296" i="11"/>
  <c r="O296" i="11"/>
  <c r="P296" i="11"/>
  <c r="Q296" i="11"/>
  <c r="K297" i="11"/>
  <c r="L297" i="11"/>
  <c r="M297" i="11"/>
  <c r="O297" i="11"/>
  <c r="P297" i="11"/>
  <c r="Q297" i="11"/>
  <c r="K298" i="11"/>
  <c r="L298" i="11"/>
  <c r="M298" i="11"/>
  <c r="O298" i="11"/>
  <c r="P298" i="11"/>
  <c r="Q298" i="11"/>
  <c r="K299" i="11"/>
  <c r="L299" i="11"/>
  <c r="M299" i="11"/>
  <c r="O299" i="11"/>
  <c r="P299" i="11"/>
  <c r="Q299" i="11"/>
  <c r="K300" i="11"/>
  <c r="L300" i="11"/>
  <c r="M300" i="11"/>
  <c r="O300" i="11"/>
  <c r="P300" i="11"/>
  <c r="Q300" i="11"/>
  <c r="K301" i="11"/>
  <c r="L301" i="11"/>
  <c r="M301" i="11"/>
  <c r="O301" i="11"/>
  <c r="P301" i="11"/>
  <c r="Q301" i="11"/>
  <c r="K302" i="11"/>
  <c r="L302" i="11"/>
  <c r="M302" i="11"/>
  <c r="O302" i="11"/>
  <c r="P302" i="11"/>
  <c r="Q302" i="11"/>
  <c r="K303" i="11"/>
  <c r="L303" i="11"/>
  <c r="M303" i="11"/>
  <c r="O303" i="11"/>
  <c r="P303" i="11"/>
  <c r="Q303" i="11"/>
  <c r="K304" i="11"/>
  <c r="L304" i="11"/>
  <c r="M304" i="11"/>
  <c r="O304" i="11"/>
  <c r="P304" i="11"/>
  <c r="Q304" i="11"/>
  <c r="K305" i="11"/>
  <c r="L305" i="11"/>
  <c r="M305" i="11"/>
  <c r="O305" i="11"/>
  <c r="P305" i="11"/>
  <c r="Q305" i="11"/>
  <c r="K306" i="11"/>
  <c r="L306" i="11"/>
  <c r="M306" i="11"/>
  <c r="O306" i="11"/>
  <c r="P306" i="11"/>
  <c r="Q306" i="11"/>
  <c r="K307" i="11"/>
  <c r="L307" i="11"/>
  <c r="M307" i="11"/>
  <c r="O307" i="11"/>
  <c r="P307" i="11"/>
  <c r="Q307" i="11"/>
  <c r="K308" i="11"/>
  <c r="L308" i="11"/>
  <c r="M308" i="11"/>
  <c r="O308" i="11"/>
  <c r="P308" i="11"/>
  <c r="Q308" i="11"/>
  <c r="K309" i="11"/>
  <c r="L309" i="11"/>
  <c r="M309" i="11"/>
  <c r="O309" i="11"/>
  <c r="P309" i="11"/>
  <c r="Q309" i="11"/>
  <c r="K310" i="11"/>
  <c r="L310" i="11"/>
  <c r="M310" i="11"/>
  <c r="O310" i="11"/>
  <c r="P310" i="11"/>
  <c r="Q310" i="11"/>
  <c r="K311" i="11"/>
  <c r="L311" i="11"/>
  <c r="M311" i="11"/>
  <c r="O311" i="11"/>
  <c r="P311" i="11"/>
  <c r="Q311" i="11"/>
  <c r="K312" i="11"/>
  <c r="L312" i="11"/>
  <c r="M312" i="11"/>
  <c r="O312" i="11"/>
  <c r="P312" i="11"/>
  <c r="Q312" i="11"/>
  <c r="K313" i="11"/>
  <c r="L313" i="11"/>
  <c r="M313" i="11"/>
  <c r="O313" i="11"/>
  <c r="P313" i="11"/>
  <c r="Q313" i="11"/>
  <c r="K314" i="11"/>
  <c r="L314" i="11"/>
  <c r="M314" i="11"/>
  <c r="O314" i="11"/>
  <c r="P314" i="11"/>
  <c r="Q314" i="11"/>
  <c r="K315" i="11"/>
  <c r="L315" i="11"/>
  <c r="M315" i="11"/>
  <c r="O315" i="11"/>
  <c r="P315" i="11"/>
  <c r="Q315" i="11"/>
  <c r="K316" i="11"/>
  <c r="L316" i="11"/>
  <c r="M316" i="11"/>
  <c r="O316" i="11"/>
  <c r="P316" i="11"/>
  <c r="Q316" i="11"/>
  <c r="K317" i="11"/>
  <c r="L317" i="11"/>
  <c r="M317" i="11"/>
  <c r="O317" i="11"/>
  <c r="P317" i="11"/>
  <c r="Q317" i="11"/>
  <c r="K318" i="11"/>
  <c r="L318" i="11"/>
  <c r="M318" i="11"/>
  <c r="O318" i="11"/>
  <c r="P318" i="11"/>
  <c r="Q318" i="11"/>
  <c r="K319" i="11"/>
  <c r="L319" i="11"/>
  <c r="M319" i="11"/>
  <c r="O319" i="11"/>
  <c r="P319" i="11"/>
  <c r="Q319" i="11"/>
  <c r="K320" i="11"/>
  <c r="L320" i="11"/>
  <c r="M320" i="11"/>
  <c r="O320" i="11"/>
  <c r="P320" i="11"/>
  <c r="Q320" i="11"/>
  <c r="K321" i="11"/>
  <c r="L321" i="11"/>
  <c r="M321" i="11"/>
  <c r="O321" i="11"/>
  <c r="P321" i="11"/>
  <c r="Q321" i="11"/>
  <c r="K322" i="11"/>
  <c r="L322" i="11"/>
  <c r="M322" i="11"/>
  <c r="O322" i="11"/>
  <c r="P322" i="11"/>
  <c r="Q322" i="11"/>
  <c r="K323" i="11"/>
  <c r="L323" i="11"/>
  <c r="M323" i="11"/>
  <c r="O323" i="11"/>
  <c r="P323" i="11"/>
  <c r="Q323" i="11"/>
  <c r="K324" i="11"/>
  <c r="L324" i="11"/>
  <c r="M324" i="11"/>
  <c r="O324" i="11"/>
  <c r="P324" i="11"/>
  <c r="Q324" i="11"/>
  <c r="K325" i="11"/>
  <c r="L325" i="11"/>
  <c r="M325" i="11"/>
  <c r="O325" i="11"/>
  <c r="P325" i="11"/>
  <c r="Q325" i="11"/>
  <c r="K326" i="11"/>
  <c r="L326" i="11"/>
  <c r="M326" i="11"/>
  <c r="O326" i="11"/>
  <c r="P326" i="11"/>
  <c r="Q326" i="11"/>
  <c r="K327" i="11"/>
  <c r="L327" i="11"/>
  <c r="M327" i="11"/>
  <c r="O327" i="11"/>
  <c r="P327" i="11"/>
  <c r="Q327" i="11"/>
  <c r="K328" i="11"/>
  <c r="L328" i="11"/>
  <c r="M328" i="11"/>
  <c r="O328" i="11"/>
  <c r="P328" i="11"/>
  <c r="Q328" i="11"/>
  <c r="K329" i="11"/>
  <c r="L329" i="11"/>
  <c r="M329" i="11"/>
  <c r="O329" i="11"/>
  <c r="P329" i="11"/>
  <c r="Q329" i="11"/>
  <c r="K330" i="11"/>
  <c r="L330" i="11"/>
  <c r="M330" i="11"/>
  <c r="O330" i="11"/>
  <c r="P330" i="11"/>
  <c r="Q330" i="11"/>
  <c r="K331" i="11"/>
  <c r="L331" i="11"/>
  <c r="M331" i="11"/>
  <c r="O331" i="11"/>
  <c r="P331" i="11"/>
  <c r="Q331" i="11"/>
  <c r="K332" i="11"/>
  <c r="L332" i="11"/>
  <c r="M332" i="11"/>
  <c r="O332" i="11"/>
  <c r="P332" i="11"/>
  <c r="Q332" i="11"/>
  <c r="K333" i="11"/>
  <c r="L333" i="11"/>
  <c r="M333" i="11"/>
  <c r="O333" i="11"/>
  <c r="P333" i="11"/>
  <c r="Q333" i="11"/>
  <c r="K334" i="11"/>
  <c r="L334" i="11"/>
  <c r="M334" i="11"/>
  <c r="O334" i="11"/>
  <c r="P334" i="11"/>
  <c r="Q334" i="11"/>
  <c r="K335" i="11"/>
  <c r="L335" i="11"/>
  <c r="M335" i="11"/>
  <c r="O335" i="11"/>
  <c r="P335" i="11"/>
  <c r="Q335" i="11"/>
  <c r="K336" i="11"/>
  <c r="L336" i="11"/>
  <c r="M336" i="11"/>
  <c r="O336" i="11"/>
  <c r="P336" i="11"/>
  <c r="Q336" i="11"/>
  <c r="K337" i="11"/>
  <c r="L337" i="11"/>
  <c r="M337" i="11"/>
  <c r="O337" i="11"/>
  <c r="P337" i="11"/>
  <c r="Q337" i="11"/>
  <c r="K338" i="11"/>
  <c r="L338" i="11"/>
  <c r="M338" i="11"/>
  <c r="O338" i="11"/>
  <c r="P338" i="11"/>
  <c r="Q338" i="11"/>
  <c r="K339" i="11"/>
  <c r="L339" i="11"/>
  <c r="M339" i="11"/>
  <c r="O339" i="11"/>
  <c r="P339" i="11"/>
  <c r="Q339" i="11"/>
  <c r="K340" i="11"/>
  <c r="L340" i="11"/>
  <c r="M340" i="11"/>
  <c r="O340" i="11"/>
  <c r="P340" i="11"/>
  <c r="Q340" i="11"/>
  <c r="K53" i="10"/>
  <c r="L53" i="10"/>
  <c r="M53" i="10"/>
  <c r="O53" i="10"/>
  <c r="P53" i="10"/>
  <c r="Q53" i="10"/>
  <c r="K54" i="10"/>
  <c r="L54" i="10"/>
  <c r="M54" i="10"/>
  <c r="O54" i="10"/>
  <c r="P54" i="10"/>
  <c r="Q54" i="10"/>
  <c r="K55" i="10"/>
  <c r="L55" i="10"/>
  <c r="M55" i="10"/>
  <c r="O55" i="10"/>
  <c r="P55" i="10"/>
  <c r="Q55" i="10"/>
  <c r="K56" i="10"/>
  <c r="L56" i="10"/>
  <c r="M56" i="10"/>
  <c r="O56" i="10"/>
  <c r="P56" i="10"/>
  <c r="Q56" i="10"/>
  <c r="K57" i="10"/>
  <c r="L57" i="10"/>
  <c r="M57" i="10"/>
  <c r="O57" i="10"/>
  <c r="P57" i="10"/>
  <c r="Q57" i="10"/>
  <c r="K58" i="10"/>
  <c r="L58" i="10"/>
  <c r="M58" i="10"/>
  <c r="O58" i="10"/>
  <c r="P58" i="10"/>
  <c r="Q58" i="10"/>
  <c r="K59" i="10"/>
  <c r="L59" i="10"/>
  <c r="M59" i="10"/>
  <c r="O59" i="10"/>
  <c r="P59" i="10"/>
  <c r="Q59" i="10"/>
  <c r="K60" i="10"/>
  <c r="L60" i="10"/>
  <c r="M60" i="10"/>
  <c r="O60" i="10"/>
  <c r="P60" i="10"/>
  <c r="Q60" i="10"/>
  <c r="K61" i="10"/>
  <c r="L61" i="10"/>
  <c r="M61" i="10"/>
  <c r="O61" i="10"/>
  <c r="P61" i="10"/>
  <c r="Q61" i="10"/>
  <c r="K62" i="10"/>
  <c r="L62" i="10"/>
  <c r="M62" i="10"/>
  <c r="O62" i="10"/>
  <c r="P62" i="10"/>
  <c r="Q62" i="10"/>
  <c r="K63" i="10"/>
  <c r="L63" i="10"/>
  <c r="M63" i="10"/>
  <c r="O63" i="10"/>
  <c r="P63" i="10"/>
  <c r="Q63" i="10"/>
  <c r="K64" i="10"/>
  <c r="L64" i="10"/>
  <c r="M64" i="10"/>
  <c r="O64" i="10"/>
  <c r="P64" i="10"/>
  <c r="Q64" i="10"/>
  <c r="K65" i="10"/>
  <c r="L65" i="10"/>
  <c r="M65" i="10"/>
  <c r="O65" i="10"/>
  <c r="P65" i="10"/>
  <c r="Q65" i="10"/>
  <c r="K66" i="10"/>
  <c r="L66" i="10"/>
  <c r="M66" i="10"/>
  <c r="O66" i="10"/>
  <c r="P66" i="10"/>
  <c r="Q66" i="10"/>
  <c r="K67" i="10"/>
  <c r="L67" i="10"/>
  <c r="M67" i="10"/>
  <c r="O67" i="10"/>
  <c r="P67" i="10"/>
  <c r="Q67" i="10"/>
  <c r="K68" i="10"/>
  <c r="L68" i="10"/>
  <c r="M68" i="10"/>
  <c r="O68" i="10"/>
  <c r="P68" i="10"/>
  <c r="Q68" i="10"/>
  <c r="K69" i="10"/>
  <c r="L69" i="10"/>
  <c r="M69" i="10"/>
  <c r="O69" i="10"/>
  <c r="P69" i="10"/>
  <c r="Q69" i="10"/>
  <c r="K70" i="10"/>
  <c r="L70" i="10"/>
  <c r="M70" i="10"/>
  <c r="O70" i="10"/>
  <c r="P70" i="10"/>
  <c r="Q70" i="10"/>
  <c r="K71" i="10"/>
  <c r="L71" i="10"/>
  <c r="M71" i="10"/>
  <c r="O71" i="10"/>
  <c r="P71" i="10"/>
  <c r="Q71" i="10"/>
  <c r="K72" i="10"/>
  <c r="L72" i="10"/>
  <c r="M72" i="10"/>
  <c r="O72" i="10"/>
  <c r="P72" i="10"/>
  <c r="Q72" i="10"/>
  <c r="K73" i="10"/>
  <c r="L73" i="10"/>
  <c r="M73" i="10"/>
  <c r="O73" i="10"/>
  <c r="P73" i="10"/>
  <c r="Q73" i="10"/>
  <c r="K74" i="10"/>
  <c r="L74" i="10"/>
  <c r="M74" i="10"/>
  <c r="O74" i="10"/>
  <c r="P74" i="10"/>
  <c r="Q74" i="10"/>
  <c r="K75" i="10"/>
  <c r="L75" i="10"/>
  <c r="M75" i="10"/>
  <c r="O75" i="10"/>
  <c r="P75" i="10"/>
  <c r="Q75" i="10"/>
  <c r="K76" i="10"/>
  <c r="L76" i="10"/>
  <c r="M76" i="10"/>
  <c r="O76" i="10"/>
  <c r="P76" i="10"/>
  <c r="Q76" i="10"/>
  <c r="K77" i="10"/>
  <c r="L77" i="10"/>
  <c r="M77" i="10"/>
  <c r="O77" i="10"/>
  <c r="P77" i="10"/>
  <c r="Q77" i="10"/>
  <c r="K78" i="10"/>
  <c r="L78" i="10"/>
  <c r="M78" i="10"/>
  <c r="O78" i="10"/>
  <c r="P78" i="10"/>
  <c r="Q78" i="10"/>
  <c r="K79" i="10"/>
  <c r="L79" i="10"/>
  <c r="M79" i="10"/>
  <c r="O79" i="10"/>
  <c r="P79" i="10"/>
  <c r="Q79" i="10"/>
  <c r="K80" i="10"/>
  <c r="L80" i="10"/>
  <c r="M80" i="10"/>
  <c r="O80" i="10"/>
  <c r="P80" i="10"/>
  <c r="Q80" i="10"/>
  <c r="K81" i="10"/>
  <c r="L81" i="10"/>
  <c r="M81" i="10"/>
  <c r="O81" i="10"/>
  <c r="P81" i="10"/>
  <c r="Q81" i="10"/>
  <c r="K82" i="10"/>
  <c r="L82" i="10"/>
  <c r="M82" i="10"/>
  <c r="O82" i="10"/>
  <c r="P82" i="10"/>
  <c r="Q82" i="10"/>
  <c r="K83" i="10"/>
  <c r="L83" i="10"/>
  <c r="M83" i="10"/>
  <c r="O83" i="10"/>
  <c r="P83" i="10"/>
  <c r="Q83" i="10"/>
  <c r="K84" i="10"/>
  <c r="L84" i="10"/>
  <c r="M84" i="10"/>
  <c r="O84" i="10"/>
  <c r="P84" i="10"/>
  <c r="Q84" i="10"/>
  <c r="K85" i="10"/>
  <c r="L85" i="10"/>
  <c r="M85" i="10"/>
  <c r="O85" i="10"/>
  <c r="P85" i="10"/>
  <c r="Q85" i="10"/>
  <c r="K86" i="10"/>
  <c r="L86" i="10"/>
  <c r="M86" i="10"/>
  <c r="O86" i="10"/>
  <c r="P86" i="10"/>
  <c r="Q86" i="10"/>
  <c r="K87" i="10"/>
  <c r="L87" i="10"/>
  <c r="M87" i="10"/>
  <c r="O87" i="10"/>
  <c r="P87" i="10"/>
  <c r="Q87" i="10"/>
  <c r="K88" i="10"/>
  <c r="L88" i="10"/>
  <c r="M88" i="10"/>
  <c r="O88" i="10"/>
  <c r="P88" i="10"/>
  <c r="Q88" i="10"/>
  <c r="K89" i="10"/>
  <c r="L89" i="10"/>
  <c r="M89" i="10"/>
  <c r="O89" i="10"/>
  <c r="P89" i="10"/>
  <c r="Q89" i="10"/>
  <c r="K90" i="10"/>
  <c r="L90" i="10"/>
  <c r="M90" i="10"/>
  <c r="O90" i="10"/>
  <c r="P90" i="10"/>
  <c r="Q90" i="10"/>
  <c r="K91" i="10"/>
  <c r="L91" i="10"/>
  <c r="M91" i="10"/>
  <c r="O91" i="10"/>
  <c r="P91" i="10"/>
  <c r="Q91" i="10"/>
  <c r="K92" i="10"/>
  <c r="L92" i="10"/>
  <c r="M92" i="10"/>
  <c r="O92" i="10"/>
  <c r="P92" i="10"/>
  <c r="Q92" i="10"/>
  <c r="K93" i="10"/>
  <c r="L93" i="10"/>
  <c r="M93" i="10"/>
  <c r="O93" i="10"/>
  <c r="P93" i="10"/>
  <c r="Q93" i="10"/>
  <c r="K94" i="10"/>
  <c r="L94" i="10"/>
  <c r="M94" i="10"/>
  <c r="O94" i="10"/>
  <c r="P94" i="10"/>
  <c r="Q94" i="10"/>
  <c r="K95" i="10"/>
  <c r="L95" i="10"/>
  <c r="M95" i="10"/>
  <c r="O95" i="10"/>
  <c r="P95" i="10"/>
  <c r="Q95" i="10"/>
  <c r="K96" i="10"/>
  <c r="L96" i="10"/>
  <c r="M96" i="10"/>
  <c r="O96" i="10"/>
  <c r="P96" i="10"/>
  <c r="Q96" i="10"/>
  <c r="K97" i="10"/>
  <c r="L97" i="10"/>
  <c r="M97" i="10"/>
  <c r="O97" i="10"/>
  <c r="P97" i="10"/>
  <c r="Q97" i="10"/>
  <c r="K98" i="10"/>
  <c r="L98" i="10"/>
  <c r="M98" i="10"/>
  <c r="O98" i="10"/>
  <c r="P98" i="10"/>
  <c r="Q98" i="10"/>
  <c r="K99" i="10"/>
  <c r="L99" i="10"/>
  <c r="M99" i="10"/>
  <c r="O99" i="10"/>
  <c r="P99" i="10"/>
  <c r="Q99" i="10"/>
  <c r="K100" i="10"/>
  <c r="L100" i="10"/>
  <c r="M100" i="10"/>
  <c r="O100" i="10"/>
  <c r="P100" i="10"/>
  <c r="Q100" i="10"/>
  <c r="K101" i="10"/>
  <c r="L101" i="10"/>
  <c r="M101" i="10"/>
  <c r="O101" i="10"/>
  <c r="P101" i="10"/>
  <c r="Q101" i="10"/>
  <c r="K102" i="10"/>
  <c r="L102" i="10"/>
  <c r="M102" i="10"/>
  <c r="O102" i="10"/>
  <c r="P102" i="10"/>
  <c r="Q102" i="10"/>
  <c r="K103" i="10"/>
  <c r="L103" i="10"/>
  <c r="M103" i="10"/>
  <c r="O103" i="10"/>
  <c r="P103" i="10"/>
  <c r="Q103" i="10"/>
  <c r="K104" i="10"/>
  <c r="L104" i="10"/>
  <c r="M104" i="10"/>
  <c r="O104" i="10"/>
  <c r="P104" i="10"/>
  <c r="Q104" i="10"/>
  <c r="K105" i="10"/>
  <c r="L105" i="10"/>
  <c r="M105" i="10"/>
  <c r="O105" i="10"/>
  <c r="P105" i="10"/>
  <c r="Q105" i="10"/>
  <c r="K106" i="10"/>
  <c r="L106" i="10"/>
  <c r="M106" i="10"/>
  <c r="O106" i="10"/>
  <c r="P106" i="10"/>
  <c r="Q106" i="10"/>
  <c r="K107" i="10"/>
  <c r="L107" i="10"/>
  <c r="M107" i="10"/>
  <c r="O107" i="10"/>
  <c r="P107" i="10"/>
  <c r="Q107" i="10"/>
  <c r="K108" i="10"/>
  <c r="L108" i="10"/>
  <c r="M108" i="10"/>
  <c r="O108" i="10"/>
  <c r="P108" i="10"/>
  <c r="Q108" i="10"/>
  <c r="K109" i="10"/>
  <c r="L109" i="10"/>
  <c r="M109" i="10"/>
  <c r="O109" i="10"/>
  <c r="P109" i="10"/>
  <c r="Q109" i="10"/>
  <c r="K110" i="10"/>
  <c r="L110" i="10"/>
  <c r="M110" i="10"/>
  <c r="O110" i="10"/>
  <c r="P110" i="10"/>
  <c r="Q110" i="10"/>
  <c r="K111" i="10"/>
  <c r="L111" i="10"/>
  <c r="M111" i="10"/>
  <c r="O111" i="10"/>
  <c r="P111" i="10"/>
  <c r="Q111" i="10"/>
  <c r="K112" i="10"/>
  <c r="L112" i="10"/>
  <c r="M112" i="10"/>
  <c r="O112" i="10"/>
  <c r="P112" i="10"/>
  <c r="Q112" i="10"/>
  <c r="K113" i="10"/>
  <c r="L113" i="10"/>
  <c r="M113" i="10"/>
  <c r="O113" i="10"/>
  <c r="P113" i="10"/>
  <c r="Q113" i="10"/>
  <c r="K114" i="10"/>
  <c r="L114" i="10"/>
  <c r="M114" i="10"/>
  <c r="O114" i="10"/>
  <c r="P114" i="10"/>
  <c r="Q114" i="10"/>
  <c r="K115" i="10"/>
  <c r="L115" i="10"/>
  <c r="M115" i="10"/>
  <c r="O115" i="10"/>
  <c r="P115" i="10"/>
  <c r="Q115" i="10"/>
  <c r="K116" i="10"/>
  <c r="L116" i="10"/>
  <c r="M116" i="10"/>
  <c r="O116" i="10"/>
  <c r="P116" i="10"/>
  <c r="Q116" i="10"/>
  <c r="K117" i="10"/>
  <c r="L117" i="10"/>
  <c r="M117" i="10"/>
  <c r="O117" i="10"/>
  <c r="P117" i="10"/>
  <c r="Q117" i="10"/>
  <c r="K118" i="10"/>
  <c r="L118" i="10"/>
  <c r="M118" i="10"/>
  <c r="O118" i="10"/>
  <c r="P118" i="10"/>
  <c r="Q118" i="10"/>
  <c r="K119" i="10"/>
  <c r="L119" i="10"/>
  <c r="M119" i="10"/>
  <c r="O119" i="10"/>
  <c r="P119" i="10"/>
  <c r="Q119" i="10"/>
  <c r="K120" i="10"/>
  <c r="L120" i="10"/>
  <c r="M120" i="10"/>
  <c r="O120" i="10"/>
  <c r="P120" i="10"/>
  <c r="Q120" i="10"/>
  <c r="K121" i="10"/>
  <c r="L121" i="10"/>
  <c r="M121" i="10"/>
  <c r="O121" i="10"/>
  <c r="P121" i="10"/>
  <c r="Q121" i="10"/>
  <c r="K122" i="10"/>
  <c r="L122" i="10"/>
  <c r="M122" i="10"/>
  <c r="O122" i="10"/>
  <c r="P122" i="10"/>
  <c r="Q122" i="10"/>
  <c r="K123" i="10"/>
  <c r="L123" i="10"/>
  <c r="M123" i="10"/>
  <c r="O123" i="10"/>
  <c r="P123" i="10"/>
  <c r="Q123" i="10"/>
  <c r="K124" i="10"/>
  <c r="L124" i="10"/>
  <c r="M124" i="10"/>
  <c r="O124" i="10"/>
  <c r="P124" i="10"/>
  <c r="Q124" i="10"/>
  <c r="K125" i="10"/>
  <c r="L125" i="10"/>
  <c r="M125" i="10"/>
  <c r="O125" i="10"/>
  <c r="P125" i="10"/>
  <c r="Q125" i="10"/>
  <c r="K126" i="10"/>
  <c r="L126" i="10"/>
  <c r="M126" i="10"/>
  <c r="O126" i="10"/>
  <c r="P126" i="10"/>
  <c r="Q126" i="10"/>
  <c r="K127" i="10"/>
  <c r="L127" i="10"/>
  <c r="M127" i="10"/>
  <c r="O127" i="10"/>
  <c r="P127" i="10"/>
  <c r="Q127" i="10"/>
  <c r="K128" i="10"/>
  <c r="L128" i="10"/>
  <c r="M128" i="10"/>
  <c r="O128" i="10"/>
  <c r="P128" i="10"/>
  <c r="Q128" i="10"/>
  <c r="K129" i="10"/>
  <c r="L129" i="10"/>
  <c r="M129" i="10"/>
  <c r="O129" i="10"/>
  <c r="P129" i="10"/>
  <c r="Q129" i="10"/>
  <c r="K130" i="10"/>
  <c r="L130" i="10"/>
  <c r="M130" i="10"/>
  <c r="O130" i="10"/>
  <c r="P130" i="10"/>
  <c r="Q130" i="10"/>
  <c r="K131" i="10"/>
  <c r="L131" i="10"/>
  <c r="M131" i="10"/>
  <c r="O131" i="10"/>
  <c r="P131" i="10"/>
  <c r="Q131" i="10"/>
  <c r="K132" i="10"/>
  <c r="L132" i="10"/>
  <c r="M132" i="10"/>
  <c r="O132" i="10"/>
  <c r="P132" i="10"/>
  <c r="Q132" i="10"/>
  <c r="K133" i="10"/>
  <c r="L133" i="10"/>
  <c r="M133" i="10"/>
  <c r="O133" i="10"/>
  <c r="P133" i="10"/>
  <c r="Q133" i="10"/>
  <c r="K134" i="10"/>
  <c r="L134" i="10"/>
  <c r="M134" i="10"/>
  <c r="O134" i="10"/>
  <c r="P134" i="10"/>
  <c r="Q134" i="10"/>
  <c r="K135" i="10"/>
  <c r="L135" i="10"/>
  <c r="M135" i="10"/>
  <c r="O135" i="10"/>
  <c r="P135" i="10"/>
  <c r="Q135" i="10"/>
  <c r="K136" i="10"/>
  <c r="L136" i="10"/>
  <c r="M136" i="10"/>
  <c r="O136" i="10"/>
  <c r="P136" i="10"/>
  <c r="Q136" i="10"/>
  <c r="K137" i="10"/>
  <c r="L137" i="10"/>
  <c r="M137" i="10"/>
  <c r="O137" i="10"/>
  <c r="P137" i="10"/>
  <c r="Q137" i="10"/>
  <c r="K138" i="10"/>
  <c r="L138" i="10"/>
  <c r="M138" i="10"/>
  <c r="O138" i="10"/>
  <c r="P138" i="10"/>
  <c r="Q138" i="10"/>
  <c r="K139" i="10"/>
  <c r="L139" i="10"/>
  <c r="M139" i="10"/>
  <c r="O139" i="10"/>
  <c r="P139" i="10"/>
  <c r="Q139" i="10"/>
  <c r="K140" i="10"/>
  <c r="L140" i="10"/>
  <c r="M140" i="10"/>
  <c r="O140" i="10"/>
  <c r="P140" i="10"/>
  <c r="Q140" i="10"/>
  <c r="K141" i="10"/>
  <c r="L141" i="10"/>
  <c r="M141" i="10"/>
  <c r="O141" i="10"/>
  <c r="P141" i="10"/>
  <c r="Q141" i="10"/>
  <c r="K142" i="10"/>
  <c r="L142" i="10"/>
  <c r="M142" i="10"/>
  <c r="O142" i="10"/>
  <c r="P142" i="10"/>
  <c r="Q142" i="10"/>
  <c r="K143" i="10"/>
  <c r="L143" i="10"/>
  <c r="M143" i="10"/>
  <c r="O143" i="10"/>
  <c r="P143" i="10"/>
  <c r="Q143" i="10"/>
  <c r="K144" i="10"/>
  <c r="L144" i="10"/>
  <c r="M144" i="10"/>
  <c r="O144" i="10"/>
  <c r="P144" i="10"/>
  <c r="Q144" i="10"/>
  <c r="K145" i="10"/>
  <c r="L145" i="10"/>
  <c r="M145" i="10"/>
  <c r="O145" i="10"/>
  <c r="P145" i="10"/>
  <c r="Q145" i="10"/>
  <c r="K146" i="10"/>
  <c r="L146" i="10"/>
  <c r="M146" i="10"/>
  <c r="O146" i="10"/>
  <c r="P146" i="10"/>
  <c r="Q146" i="10"/>
  <c r="K147" i="10"/>
  <c r="L147" i="10"/>
  <c r="M147" i="10"/>
  <c r="O147" i="10"/>
  <c r="P147" i="10"/>
  <c r="Q147" i="10"/>
  <c r="K148" i="10"/>
  <c r="L148" i="10"/>
  <c r="M148" i="10"/>
  <c r="O148" i="10"/>
  <c r="P148" i="10"/>
  <c r="Q148" i="10"/>
  <c r="K149" i="10"/>
  <c r="L149" i="10"/>
  <c r="M149" i="10"/>
  <c r="O149" i="10"/>
  <c r="P149" i="10"/>
  <c r="Q149" i="10"/>
  <c r="K150" i="10"/>
  <c r="L150" i="10"/>
  <c r="M150" i="10"/>
  <c r="O150" i="10"/>
  <c r="P150" i="10"/>
  <c r="Q150" i="10"/>
  <c r="K151" i="10"/>
  <c r="L151" i="10"/>
  <c r="M151" i="10"/>
  <c r="O151" i="10"/>
  <c r="P151" i="10"/>
  <c r="Q151" i="10"/>
  <c r="K152" i="10"/>
  <c r="L152" i="10"/>
  <c r="M152" i="10"/>
  <c r="O152" i="10"/>
  <c r="P152" i="10"/>
  <c r="Q152" i="10"/>
  <c r="K153" i="10"/>
  <c r="L153" i="10"/>
  <c r="M153" i="10"/>
  <c r="O153" i="10"/>
  <c r="P153" i="10"/>
  <c r="Q153" i="10"/>
  <c r="K154" i="10"/>
  <c r="L154" i="10"/>
  <c r="M154" i="10"/>
  <c r="O154" i="10"/>
  <c r="P154" i="10"/>
  <c r="Q154" i="10"/>
  <c r="K155" i="10"/>
  <c r="L155" i="10"/>
  <c r="M155" i="10"/>
  <c r="O155" i="10"/>
  <c r="P155" i="10"/>
  <c r="Q155" i="10"/>
  <c r="K156" i="10"/>
  <c r="L156" i="10"/>
  <c r="M156" i="10"/>
  <c r="O156" i="10"/>
  <c r="P156" i="10"/>
  <c r="Q156" i="10"/>
  <c r="K157" i="10"/>
  <c r="L157" i="10"/>
  <c r="M157" i="10"/>
  <c r="O157" i="10"/>
  <c r="P157" i="10"/>
  <c r="Q157" i="10"/>
  <c r="K158" i="10"/>
  <c r="L158" i="10"/>
  <c r="M158" i="10"/>
  <c r="O158" i="10"/>
  <c r="P158" i="10"/>
  <c r="Q158" i="10"/>
  <c r="K159" i="10"/>
  <c r="L159" i="10"/>
  <c r="M159" i="10"/>
  <c r="O159" i="10"/>
  <c r="P159" i="10"/>
  <c r="Q159" i="10"/>
  <c r="K160" i="10"/>
  <c r="L160" i="10"/>
  <c r="M160" i="10"/>
  <c r="O160" i="10"/>
  <c r="P160" i="10"/>
  <c r="Q160" i="10"/>
  <c r="K161" i="10"/>
  <c r="L161" i="10"/>
  <c r="M161" i="10"/>
  <c r="O161" i="10"/>
  <c r="P161" i="10"/>
  <c r="Q161" i="10"/>
  <c r="K162" i="10"/>
  <c r="L162" i="10"/>
  <c r="M162" i="10"/>
  <c r="O162" i="10"/>
  <c r="P162" i="10"/>
  <c r="Q162" i="10"/>
  <c r="K163" i="10"/>
  <c r="L163" i="10"/>
  <c r="M163" i="10"/>
  <c r="O163" i="10"/>
  <c r="P163" i="10"/>
  <c r="Q163" i="10"/>
  <c r="K164" i="10"/>
  <c r="L164" i="10"/>
  <c r="M164" i="10"/>
  <c r="O164" i="10"/>
  <c r="P164" i="10"/>
  <c r="Q164" i="10"/>
  <c r="K165" i="10"/>
  <c r="L165" i="10"/>
  <c r="M165" i="10"/>
  <c r="O165" i="10"/>
  <c r="P165" i="10"/>
  <c r="Q165" i="10"/>
  <c r="K166" i="10"/>
  <c r="L166" i="10"/>
  <c r="M166" i="10"/>
  <c r="O166" i="10"/>
  <c r="P166" i="10"/>
  <c r="Q166" i="10"/>
  <c r="K167" i="10"/>
  <c r="L167" i="10"/>
  <c r="M167" i="10"/>
  <c r="O167" i="10"/>
  <c r="P167" i="10"/>
  <c r="Q167" i="10"/>
  <c r="K168" i="10"/>
  <c r="L168" i="10"/>
  <c r="M168" i="10"/>
  <c r="O168" i="10"/>
  <c r="P168" i="10"/>
  <c r="Q168" i="10"/>
  <c r="K169" i="10"/>
  <c r="L169" i="10"/>
  <c r="M169" i="10"/>
  <c r="O169" i="10"/>
  <c r="P169" i="10"/>
  <c r="Q169" i="10"/>
  <c r="K170" i="10"/>
  <c r="L170" i="10"/>
  <c r="M170" i="10"/>
  <c r="O170" i="10"/>
  <c r="P170" i="10"/>
  <c r="Q170" i="10"/>
  <c r="K171" i="10"/>
  <c r="L171" i="10"/>
  <c r="M171" i="10"/>
  <c r="O171" i="10"/>
  <c r="P171" i="10"/>
  <c r="Q171" i="10"/>
  <c r="K172" i="10"/>
  <c r="L172" i="10"/>
  <c r="M172" i="10"/>
  <c r="O172" i="10"/>
  <c r="P172" i="10"/>
  <c r="Q172" i="10"/>
  <c r="K173" i="10"/>
  <c r="L173" i="10"/>
  <c r="M173" i="10"/>
  <c r="O173" i="10"/>
  <c r="P173" i="10"/>
  <c r="Q173" i="10"/>
  <c r="K174" i="10"/>
  <c r="L174" i="10"/>
  <c r="M174" i="10"/>
  <c r="O174" i="10"/>
  <c r="P174" i="10"/>
  <c r="Q174" i="10"/>
  <c r="K175" i="10"/>
  <c r="L175" i="10"/>
  <c r="M175" i="10"/>
  <c r="O175" i="10"/>
  <c r="P175" i="10"/>
  <c r="Q175" i="10"/>
  <c r="K176" i="10"/>
  <c r="L176" i="10"/>
  <c r="M176" i="10"/>
  <c r="O176" i="10"/>
  <c r="P176" i="10"/>
  <c r="Q176" i="10"/>
  <c r="K177" i="10"/>
  <c r="L177" i="10"/>
  <c r="M177" i="10"/>
  <c r="O177" i="10"/>
  <c r="P177" i="10"/>
  <c r="Q177" i="10"/>
  <c r="K178" i="10"/>
  <c r="L178" i="10"/>
  <c r="M178" i="10"/>
  <c r="O178" i="10"/>
  <c r="P178" i="10"/>
  <c r="Q178" i="10"/>
  <c r="K179" i="10"/>
  <c r="L179" i="10"/>
  <c r="M179" i="10"/>
  <c r="O179" i="10"/>
  <c r="P179" i="10"/>
  <c r="Q179" i="10"/>
  <c r="K180" i="10"/>
  <c r="L180" i="10"/>
  <c r="M180" i="10"/>
  <c r="O180" i="10"/>
  <c r="P180" i="10"/>
  <c r="Q180" i="10"/>
  <c r="K181" i="10"/>
  <c r="L181" i="10"/>
  <c r="M181" i="10"/>
  <c r="O181" i="10"/>
  <c r="P181" i="10"/>
  <c r="Q181" i="10"/>
  <c r="K182" i="10"/>
  <c r="L182" i="10"/>
  <c r="M182" i="10"/>
  <c r="O182" i="10"/>
  <c r="P182" i="10"/>
  <c r="Q182" i="10"/>
  <c r="K183" i="10"/>
  <c r="L183" i="10"/>
  <c r="M183" i="10"/>
  <c r="O183" i="10"/>
  <c r="P183" i="10"/>
  <c r="Q183" i="10"/>
  <c r="K184" i="10"/>
  <c r="L184" i="10"/>
  <c r="M184" i="10"/>
  <c r="O184" i="10"/>
  <c r="P184" i="10"/>
  <c r="Q184" i="10"/>
  <c r="K185" i="10"/>
  <c r="L185" i="10"/>
  <c r="M185" i="10"/>
  <c r="O185" i="10"/>
  <c r="P185" i="10"/>
  <c r="Q185" i="10"/>
  <c r="K186" i="10"/>
  <c r="L186" i="10"/>
  <c r="M186" i="10"/>
  <c r="O186" i="10"/>
  <c r="P186" i="10"/>
  <c r="Q186" i="10"/>
  <c r="K187" i="10"/>
  <c r="L187" i="10"/>
  <c r="M187" i="10"/>
  <c r="O187" i="10"/>
  <c r="P187" i="10"/>
  <c r="Q187" i="10"/>
  <c r="K188" i="10"/>
  <c r="L188" i="10"/>
  <c r="M188" i="10"/>
  <c r="O188" i="10"/>
  <c r="P188" i="10"/>
  <c r="Q188" i="10"/>
  <c r="K189" i="10"/>
  <c r="L189" i="10"/>
  <c r="M189" i="10"/>
  <c r="O189" i="10"/>
  <c r="P189" i="10"/>
  <c r="Q189" i="10"/>
  <c r="K190" i="10"/>
  <c r="L190" i="10"/>
  <c r="M190" i="10"/>
  <c r="O190" i="10"/>
  <c r="P190" i="10"/>
  <c r="Q190" i="10"/>
  <c r="K191" i="10"/>
  <c r="L191" i="10"/>
  <c r="M191" i="10"/>
  <c r="O191" i="10"/>
  <c r="P191" i="10"/>
  <c r="Q191" i="10"/>
  <c r="K192" i="10"/>
  <c r="L192" i="10"/>
  <c r="M192" i="10"/>
  <c r="O192" i="10"/>
  <c r="P192" i="10"/>
  <c r="Q192" i="10"/>
  <c r="K193" i="10"/>
  <c r="L193" i="10"/>
  <c r="M193" i="10"/>
  <c r="O193" i="10"/>
  <c r="P193" i="10"/>
  <c r="Q193" i="10"/>
  <c r="K194" i="10"/>
  <c r="L194" i="10"/>
  <c r="M194" i="10"/>
  <c r="O194" i="10"/>
  <c r="P194" i="10"/>
  <c r="Q194" i="10"/>
  <c r="K195" i="10"/>
  <c r="L195" i="10"/>
  <c r="M195" i="10"/>
  <c r="O195" i="10"/>
  <c r="P195" i="10"/>
  <c r="Q195" i="10"/>
  <c r="K196" i="10"/>
  <c r="L196" i="10"/>
  <c r="M196" i="10"/>
  <c r="O196" i="10"/>
  <c r="P196" i="10"/>
  <c r="Q196" i="10"/>
  <c r="K197" i="10"/>
  <c r="L197" i="10"/>
  <c r="M197" i="10"/>
  <c r="O197" i="10"/>
  <c r="P197" i="10"/>
  <c r="Q197" i="10"/>
  <c r="K198" i="10"/>
  <c r="L198" i="10"/>
  <c r="M198" i="10"/>
  <c r="O198" i="10"/>
  <c r="P198" i="10"/>
  <c r="Q198" i="10"/>
  <c r="K199" i="10"/>
  <c r="L199" i="10"/>
  <c r="M199" i="10"/>
  <c r="O199" i="10"/>
  <c r="P199" i="10"/>
  <c r="Q199" i="10"/>
  <c r="K200" i="10"/>
  <c r="L200" i="10"/>
  <c r="M200" i="10"/>
  <c r="O200" i="10"/>
  <c r="P200" i="10"/>
  <c r="Q200" i="10"/>
  <c r="K201" i="10"/>
  <c r="L201" i="10"/>
  <c r="M201" i="10"/>
  <c r="O201" i="10"/>
  <c r="P201" i="10"/>
  <c r="Q201" i="10"/>
  <c r="K202" i="10"/>
  <c r="L202" i="10"/>
  <c r="M202" i="10"/>
  <c r="O202" i="10"/>
  <c r="P202" i="10"/>
  <c r="Q202" i="10"/>
  <c r="K203" i="10"/>
  <c r="L203" i="10"/>
  <c r="M203" i="10"/>
  <c r="O203" i="10"/>
  <c r="P203" i="10"/>
  <c r="Q203" i="10"/>
  <c r="K204" i="10"/>
  <c r="L204" i="10"/>
  <c r="M204" i="10"/>
  <c r="O204" i="10"/>
  <c r="P204" i="10"/>
  <c r="Q204" i="10"/>
  <c r="K205" i="10"/>
  <c r="L205" i="10"/>
  <c r="M205" i="10"/>
  <c r="O205" i="10"/>
  <c r="P205" i="10"/>
  <c r="Q205" i="10"/>
  <c r="K206" i="10"/>
  <c r="L206" i="10"/>
  <c r="M206" i="10"/>
  <c r="O206" i="10"/>
  <c r="P206" i="10"/>
  <c r="Q206" i="10"/>
  <c r="K207" i="10"/>
  <c r="L207" i="10"/>
  <c r="M207" i="10"/>
  <c r="O207" i="10"/>
  <c r="P207" i="10"/>
  <c r="Q207" i="10"/>
  <c r="K208" i="10"/>
  <c r="L208" i="10"/>
  <c r="M208" i="10"/>
  <c r="O208" i="10"/>
  <c r="P208" i="10"/>
  <c r="Q208" i="10"/>
  <c r="K209" i="10"/>
  <c r="L209" i="10"/>
  <c r="M209" i="10"/>
  <c r="O209" i="10"/>
  <c r="P209" i="10"/>
  <c r="Q209" i="10"/>
  <c r="K210" i="10"/>
  <c r="L210" i="10"/>
  <c r="M210" i="10"/>
  <c r="O210" i="10"/>
  <c r="P210" i="10"/>
  <c r="Q210" i="10"/>
  <c r="K211" i="10"/>
  <c r="L211" i="10"/>
  <c r="M211" i="10"/>
  <c r="O211" i="10"/>
  <c r="P211" i="10"/>
  <c r="Q211" i="10"/>
  <c r="K212" i="10"/>
  <c r="L212" i="10"/>
  <c r="M212" i="10"/>
  <c r="O212" i="10"/>
  <c r="P212" i="10"/>
  <c r="Q212" i="10"/>
  <c r="K213" i="10"/>
  <c r="L213" i="10"/>
  <c r="M213" i="10"/>
  <c r="O213" i="10"/>
  <c r="P213" i="10"/>
  <c r="Q213" i="10"/>
  <c r="K214" i="10"/>
  <c r="L214" i="10"/>
  <c r="M214" i="10"/>
  <c r="O214" i="10"/>
  <c r="P214" i="10"/>
  <c r="Q214" i="10"/>
  <c r="K215" i="10"/>
  <c r="L215" i="10"/>
  <c r="M215" i="10"/>
  <c r="O215" i="10"/>
  <c r="P215" i="10"/>
  <c r="Q215" i="10"/>
  <c r="K216" i="10"/>
  <c r="L216" i="10"/>
  <c r="M216" i="10"/>
  <c r="O216" i="10"/>
  <c r="P216" i="10"/>
  <c r="Q216" i="10"/>
  <c r="K217" i="10"/>
  <c r="L217" i="10"/>
  <c r="M217" i="10"/>
  <c r="O217" i="10"/>
  <c r="P217" i="10"/>
  <c r="Q217" i="10"/>
  <c r="K218" i="10"/>
  <c r="L218" i="10"/>
  <c r="M218" i="10"/>
  <c r="O218" i="10"/>
  <c r="P218" i="10"/>
  <c r="Q218" i="10"/>
  <c r="K219" i="10"/>
  <c r="L219" i="10"/>
  <c r="M219" i="10"/>
  <c r="O219" i="10"/>
  <c r="P219" i="10"/>
  <c r="Q219" i="10"/>
  <c r="K220" i="10"/>
  <c r="L220" i="10"/>
  <c r="M220" i="10"/>
  <c r="O220" i="10"/>
  <c r="P220" i="10"/>
  <c r="Q220" i="10"/>
  <c r="K221" i="10"/>
  <c r="L221" i="10"/>
  <c r="M221" i="10"/>
  <c r="O221" i="10"/>
  <c r="P221" i="10"/>
  <c r="Q221" i="10"/>
  <c r="K222" i="10"/>
  <c r="L222" i="10"/>
  <c r="M222" i="10"/>
  <c r="O222" i="10"/>
  <c r="P222" i="10"/>
  <c r="Q222" i="10"/>
  <c r="K223" i="10"/>
  <c r="L223" i="10"/>
  <c r="M223" i="10"/>
  <c r="O223" i="10"/>
  <c r="P223" i="10"/>
  <c r="Q223" i="10"/>
  <c r="K224" i="10"/>
  <c r="L224" i="10"/>
  <c r="M224" i="10"/>
  <c r="O224" i="10"/>
  <c r="P224" i="10"/>
  <c r="Q224" i="10"/>
  <c r="K225" i="10"/>
  <c r="L225" i="10"/>
  <c r="M225" i="10"/>
  <c r="O225" i="10"/>
  <c r="P225" i="10"/>
  <c r="Q225" i="10"/>
  <c r="K226" i="10"/>
  <c r="L226" i="10"/>
  <c r="M226" i="10"/>
  <c r="O226" i="10"/>
  <c r="P226" i="10"/>
  <c r="Q226" i="10"/>
  <c r="K227" i="10"/>
  <c r="L227" i="10"/>
  <c r="M227" i="10"/>
  <c r="O227" i="10"/>
  <c r="P227" i="10"/>
  <c r="Q227" i="10"/>
  <c r="K228" i="10"/>
  <c r="L228" i="10"/>
  <c r="M228" i="10"/>
  <c r="O228" i="10"/>
  <c r="P228" i="10"/>
  <c r="Q228" i="10"/>
  <c r="K229" i="10"/>
  <c r="L229" i="10"/>
  <c r="M229" i="10"/>
  <c r="O229" i="10"/>
  <c r="P229" i="10"/>
  <c r="Q229" i="10"/>
  <c r="K230" i="10"/>
  <c r="L230" i="10"/>
  <c r="M230" i="10"/>
  <c r="O230" i="10"/>
  <c r="P230" i="10"/>
  <c r="Q230" i="10"/>
  <c r="K231" i="10"/>
  <c r="L231" i="10"/>
  <c r="M231" i="10"/>
  <c r="O231" i="10"/>
  <c r="P231" i="10"/>
  <c r="Q231" i="10"/>
  <c r="K232" i="10"/>
  <c r="L232" i="10"/>
  <c r="M232" i="10"/>
  <c r="O232" i="10"/>
  <c r="P232" i="10"/>
  <c r="Q232" i="10"/>
  <c r="K233" i="10"/>
  <c r="L233" i="10"/>
  <c r="M233" i="10"/>
  <c r="O233" i="10"/>
  <c r="P233" i="10"/>
  <c r="Q233" i="10"/>
  <c r="K234" i="10"/>
  <c r="L234" i="10"/>
  <c r="M234" i="10"/>
  <c r="O234" i="10"/>
  <c r="P234" i="10"/>
  <c r="Q234" i="10"/>
  <c r="K235" i="10"/>
  <c r="L235" i="10"/>
  <c r="M235" i="10"/>
  <c r="O235" i="10"/>
  <c r="P235" i="10"/>
  <c r="Q235" i="10"/>
  <c r="K236" i="10"/>
  <c r="L236" i="10"/>
  <c r="M236" i="10"/>
  <c r="O236" i="10"/>
  <c r="P236" i="10"/>
  <c r="Q236" i="10"/>
  <c r="K237" i="10"/>
  <c r="L237" i="10"/>
  <c r="M237" i="10"/>
  <c r="O237" i="10"/>
  <c r="P237" i="10"/>
  <c r="Q237" i="10"/>
  <c r="K238" i="10"/>
  <c r="L238" i="10"/>
  <c r="M238" i="10"/>
  <c r="O238" i="10"/>
  <c r="P238" i="10"/>
  <c r="Q238" i="10"/>
  <c r="K239" i="10"/>
  <c r="L239" i="10"/>
  <c r="M239" i="10"/>
  <c r="O239" i="10"/>
  <c r="P239" i="10"/>
  <c r="Q239" i="10"/>
  <c r="K240" i="10"/>
  <c r="L240" i="10"/>
  <c r="M240" i="10"/>
  <c r="O240" i="10"/>
  <c r="P240" i="10"/>
  <c r="Q240" i="10"/>
  <c r="K241" i="10"/>
  <c r="L241" i="10"/>
  <c r="M241" i="10"/>
  <c r="O241" i="10"/>
  <c r="P241" i="10"/>
  <c r="Q241" i="10"/>
  <c r="K242" i="10"/>
  <c r="L242" i="10"/>
  <c r="M242" i="10"/>
  <c r="O242" i="10"/>
  <c r="P242" i="10"/>
  <c r="Q242" i="10"/>
  <c r="K243" i="10"/>
  <c r="L243" i="10"/>
  <c r="M243" i="10"/>
  <c r="O243" i="10"/>
  <c r="P243" i="10"/>
  <c r="Q243" i="10"/>
  <c r="K244" i="10"/>
  <c r="L244" i="10"/>
  <c r="M244" i="10"/>
  <c r="O244" i="10"/>
  <c r="P244" i="10"/>
  <c r="Q244" i="10"/>
  <c r="K245" i="10"/>
  <c r="L245" i="10"/>
  <c r="M245" i="10"/>
  <c r="O245" i="10"/>
  <c r="P245" i="10"/>
  <c r="Q245" i="10"/>
  <c r="K246" i="10"/>
  <c r="L246" i="10"/>
  <c r="M246" i="10"/>
  <c r="O246" i="10"/>
  <c r="P246" i="10"/>
  <c r="Q246" i="10"/>
  <c r="K247" i="10"/>
  <c r="L247" i="10"/>
  <c r="M247" i="10"/>
  <c r="O247" i="10"/>
  <c r="P247" i="10"/>
  <c r="Q247" i="10"/>
  <c r="K248" i="10"/>
  <c r="L248" i="10"/>
  <c r="M248" i="10"/>
  <c r="O248" i="10"/>
  <c r="P248" i="10"/>
  <c r="Q248" i="10"/>
  <c r="K249" i="10"/>
  <c r="L249" i="10"/>
  <c r="M249" i="10"/>
  <c r="O249" i="10"/>
  <c r="P249" i="10"/>
  <c r="Q249" i="10"/>
  <c r="K250" i="10"/>
  <c r="L250" i="10"/>
  <c r="M250" i="10"/>
  <c r="O250" i="10"/>
  <c r="P250" i="10"/>
  <c r="Q250" i="10"/>
  <c r="K251" i="10"/>
  <c r="L251" i="10"/>
  <c r="M251" i="10"/>
  <c r="O251" i="10"/>
  <c r="P251" i="10"/>
  <c r="Q251" i="10"/>
  <c r="K252" i="10"/>
  <c r="L252" i="10"/>
  <c r="M252" i="10"/>
  <c r="O252" i="10"/>
  <c r="P252" i="10"/>
  <c r="Q252" i="10"/>
  <c r="K253" i="10"/>
  <c r="L253" i="10"/>
  <c r="M253" i="10"/>
  <c r="O253" i="10"/>
  <c r="P253" i="10"/>
  <c r="Q253" i="10"/>
  <c r="K254" i="10"/>
  <c r="L254" i="10"/>
  <c r="M254" i="10"/>
  <c r="O254" i="10"/>
  <c r="P254" i="10"/>
  <c r="Q254" i="10"/>
  <c r="K255" i="10"/>
  <c r="L255" i="10"/>
  <c r="M255" i="10"/>
  <c r="O255" i="10"/>
  <c r="P255" i="10"/>
  <c r="Q255" i="10"/>
  <c r="K256" i="10"/>
  <c r="L256" i="10"/>
  <c r="M256" i="10"/>
  <c r="O256" i="10"/>
  <c r="P256" i="10"/>
  <c r="Q256" i="10"/>
  <c r="K257" i="10"/>
  <c r="L257" i="10"/>
  <c r="M257" i="10"/>
  <c r="O257" i="10"/>
  <c r="P257" i="10"/>
  <c r="Q257" i="10"/>
  <c r="K258" i="10"/>
  <c r="L258" i="10"/>
  <c r="M258" i="10"/>
  <c r="O258" i="10"/>
  <c r="P258" i="10"/>
  <c r="Q258" i="10"/>
  <c r="K259" i="10"/>
  <c r="L259" i="10"/>
  <c r="M259" i="10"/>
  <c r="O259" i="10"/>
  <c r="P259" i="10"/>
  <c r="Q259" i="10"/>
  <c r="K260" i="10"/>
  <c r="L260" i="10"/>
  <c r="M260" i="10"/>
  <c r="O260" i="10"/>
  <c r="P260" i="10"/>
  <c r="Q260" i="10"/>
  <c r="K261" i="10"/>
  <c r="L261" i="10"/>
  <c r="M261" i="10"/>
  <c r="O261" i="10"/>
  <c r="P261" i="10"/>
  <c r="Q261" i="10"/>
  <c r="K262" i="10"/>
  <c r="L262" i="10"/>
  <c r="M262" i="10"/>
  <c r="O262" i="10"/>
  <c r="P262" i="10"/>
  <c r="Q262" i="10"/>
  <c r="K263" i="10"/>
  <c r="L263" i="10"/>
  <c r="M263" i="10"/>
  <c r="O263" i="10"/>
  <c r="P263" i="10"/>
  <c r="Q263" i="10"/>
  <c r="K264" i="10"/>
  <c r="L264" i="10"/>
  <c r="M264" i="10"/>
  <c r="O264" i="10"/>
  <c r="P264" i="10"/>
  <c r="Q264" i="10"/>
  <c r="K265" i="10"/>
  <c r="L265" i="10"/>
  <c r="M265" i="10"/>
  <c r="O265" i="10"/>
  <c r="P265" i="10"/>
  <c r="Q265" i="10"/>
  <c r="K266" i="10"/>
  <c r="L266" i="10"/>
  <c r="M266" i="10"/>
  <c r="O266" i="10"/>
  <c r="P266" i="10"/>
  <c r="Q266" i="10"/>
  <c r="K267" i="10"/>
  <c r="L267" i="10"/>
  <c r="M267" i="10"/>
  <c r="O267" i="10"/>
  <c r="P267" i="10"/>
  <c r="Q267" i="10"/>
  <c r="K268" i="10"/>
  <c r="L268" i="10"/>
  <c r="M268" i="10"/>
  <c r="O268" i="10"/>
  <c r="P268" i="10"/>
  <c r="Q268" i="10"/>
  <c r="K269" i="10"/>
  <c r="L269" i="10"/>
  <c r="M269" i="10"/>
  <c r="O269" i="10"/>
  <c r="P269" i="10"/>
  <c r="Q269" i="10"/>
  <c r="K270" i="10"/>
  <c r="L270" i="10"/>
  <c r="M270" i="10"/>
  <c r="O270" i="10"/>
  <c r="P270" i="10"/>
  <c r="Q270" i="10"/>
  <c r="K271" i="10"/>
  <c r="L271" i="10"/>
  <c r="M271" i="10"/>
  <c r="O271" i="10"/>
  <c r="P271" i="10"/>
  <c r="Q271" i="10"/>
  <c r="K272" i="10"/>
  <c r="L272" i="10"/>
  <c r="M272" i="10"/>
  <c r="O272" i="10"/>
  <c r="P272" i="10"/>
  <c r="Q272" i="10"/>
  <c r="K273" i="10"/>
  <c r="L273" i="10"/>
  <c r="M273" i="10"/>
  <c r="O273" i="10"/>
  <c r="P273" i="10"/>
  <c r="Q273" i="10"/>
  <c r="K274" i="10"/>
  <c r="L274" i="10"/>
  <c r="M274" i="10"/>
  <c r="O274" i="10"/>
  <c r="P274" i="10"/>
  <c r="Q274" i="10"/>
  <c r="K275" i="10"/>
  <c r="L275" i="10"/>
  <c r="M275" i="10"/>
  <c r="O275" i="10"/>
  <c r="P275" i="10"/>
  <c r="Q275" i="10"/>
  <c r="K276" i="10"/>
  <c r="L276" i="10"/>
  <c r="M276" i="10"/>
  <c r="O276" i="10"/>
  <c r="P276" i="10"/>
  <c r="Q276" i="10"/>
  <c r="K277" i="10"/>
  <c r="L277" i="10"/>
  <c r="M277" i="10"/>
  <c r="O277" i="10"/>
  <c r="P277" i="10"/>
  <c r="Q277" i="10"/>
  <c r="K278" i="10"/>
  <c r="L278" i="10"/>
  <c r="M278" i="10"/>
  <c r="O278" i="10"/>
  <c r="P278" i="10"/>
  <c r="Q278" i="10"/>
  <c r="K279" i="10"/>
  <c r="L279" i="10"/>
  <c r="M279" i="10"/>
  <c r="O279" i="10"/>
  <c r="P279" i="10"/>
  <c r="Q279" i="10"/>
  <c r="K280" i="10"/>
  <c r="L280" i="10"/>
  <c r="M280" i="10"/>
  <c r="O280" i="10"/>
  <c r="P280" i="10"/>
  <c r="Q280" i="10"/>
  <c r="K281" i="10"/>
  <c r="L281" i="10"/>
  <c r="M281" i="10"/>
  <c r="O281" i="10"/>
  <c r="P281" i="10"/>
  <c r="Q281" i="10"/>
  <c r="K282" i="10"/>
  <c r="L282" i="10"/>
  <c r="M282" i="10"/>
  <c r="O282" i="10"/>
  <c r="P282" i="10"/>
  <c r="Q282" i="10"/>
  <c r="K283" i="10"/>
  <c r="L283" i="10"/>
  <c r="M283" i="10"/>
  <c r="O283" i="10"/>
  <c r="P283" i="10"/>
  <c r="Q283" i="10"/>
  <c r="K284" i="10"/>
  <c r="L284" i="10"/>
  <c r="M284" i="10"/>
  <c r="O284" i="10"/>
  <c r="P284" i="10"/>
  <c r="Q284" i="10"/>
  <c r="K285" i="10"/>
  <c r="L285" i="10"/>
  <c r="M285" i="10"/>
  <c r="O285" i="10"/>
  <c r="P285" i="10"/>
  <c r="Q285" i="10"/>
  <c r="K286" i="10"/>
  <c r="L286" i="10"/>
  <c r="M286" i="10"/>
  <c r="O286" i="10"/>
  <c r="P286" i="10"/>
  <c r="Q286" i="10"/>
  <c r="K287" i="10"/>
  <c r="L287" i="10"/>
  <c r="M287" i="10"/>
  <c r="O287" i="10"/>
  <c r="P287" i="10"/>
  <c r="Q287" i="10"/>
  <c r="K288" i="10"/>
  <c r="L288" i="10"/>
  <c r="M288" i="10"/>
  <c r="O288" i="10"/>
  <c r="P288" i="10"/>
  <c r="Q288" i="10"/>
  <c r="K289" i="10"/>
  <c r="L289" i="10"/>
  <c r="M289" i="10"/>
  <c r="O289" i="10"/>
  <c r="P289" i="10"/>
  <c r="Q289" i="10"/>
  <c r="K290" i="10"/>
  <c r="L290" i="10"/>
  <c r="M290" i="10"/>
  <c r="O290" i="10"/>
  <c r="P290" i="10"/>
  <c r="Q290" i="10"/>
  <c r="K291" i="10"/>
  <c r="L291" i="10"/>
  <c r="M291" i="10"/>
  <c r="O291" i="10"/>
  <c r="P291" i="10"/>
  <c r="Q291" i="10"/>
  <c r="K292" i="10"/>
  <c r="L292" i="10"/>
  <c r="M292" i="10"/>
  <c r="O292" i="10"/>
  <c r="P292" i="10"/>
  <c r="Q292" i="10"/>
  <c r="K293" i="10"/>
  <c r="L293" i="10"/>
  <c r="M293" i="10"/>
  <c r="O293" i="10"/>
  <c r="P293" i="10"/>
  <c r="Q293" i="10"/>
  <c r="K294" i="10"/>
  <c r="L294" i="10"/>
  <c r="M294" i="10"/>
  <c r="O294" i="10"/>
  <c r="P294" i="10"/>
  <c r="Q294" i="10"/>
  <c r="K295" i="10"/>
  <c r="L295" i="10"/>
  <c r="M295" i="10"/>
  <c r="O295" i="10"/>
  <c r="P295" i="10"/>
  <c r="Q295" i="10"/>
  <c r="K296" i="10"/>
  <c r="L296" i="10"/>
  <c r="M296" i="10"/>
  <c r="O296" i="10"/>
  <c r="P296" i="10"/>
  <c r="Q296" i="10"/>
  <c r="K297" i="10"/>
  <c r="L297" i="10"/>
  <c r="M297" i="10"/>
  <c r="O297" i="10"/>
  <c r="P297" i="10"/>
  <c r="Q297" i="10"/>
  <c r="K298" i="10"/>
  <c r="L298" i="10"/>
  <c r="M298" i="10"/>
  <c r="O298" i="10"/>
  <c r="P298" i="10"/>
  <c r="Q298" i="10"/>
  <c r="K299" i="10"/>
  <c r="L299" i="10"/>
  <c r="M299" i="10"/>
  <c r="O299" i="10"/>
  <c r="P299" i="10"/>
  <c r="Q299" i="10"/>
  <c r="K300" i="10"/>
  <c r="L300" i="10"/>
  <c r="M300" i="10"/>
  <c r="O300" i="10"/>
  <c r="P300" i="10"/>
  <c r="Q300" i="10"/>
  <c r="K301" i="10"/>
  <c r="L301" i="10"/>
  <c r="M301" i="10"/>
  <c r="O301" i="10"/>
  <c r="P301" i="10"/>
  <c r="Q301" i="10"/>
  <c r="K302" i="10"/>
  <c r="L302" i="10"/>
  <c r="M302" i="10"/>
  <c r="O302" i="10"/>
  <c r="P302" i="10"/>
  <c r="Q302" i="10"/>
  <c r="K303" i="10"/>
  <c r="L303" i="10"/>
  <c r="M303" i="10"/>
  <c r="O303" i="10"/>
  <c r="P303" i="10"/>
  <c r="Q303" i="10"/>
  <c r="K304" i="10"/>
  <c r="L304" i="10"/>
  <c r="M304" i="10"/>
  <c r="O304" i="10"/>
  <c r="P304" i="10"/>
  <c r="Q304" i="10"/>
  <c r="K305" i="10"/>
  <c r="L305" i="10"/>
  <c r="M305" i="10"/>
  <c r="O305" i="10"/>
  <c r="P305" i="10"/>
  <c r="Q305" i="10"/>
  <c r="K306" i="10"/>
  <c r="L306" i="10"/>
  <c r="M306" i="10"/>
  <c r="O306" i="10"/>
  <c r="P306" i="10"/>
  <c r="Q306" i="10"/>
  <c r="K307" i="10"/>
  <c r="L307" i="10"/>
  <c r="M307" i="10"/>
  <c r="O307" i="10"/>
  <c r="P307" i="10"/>
  <c r="Q307" i="10"/>
  <c r="K308" i="10"/>
  <c r="L308" i="10"/>
  <c r="M308" i="10"/>
  <c r="O308" i="10"/>
  <c r="P308" i="10"/>
  <c r="Q308" i="10"/>
  <c r="K309" i="10"/>
  <c r="L309" i="10"/>
  <c r="M309" i="10"/>
  <c r="O309" i="10"/>
  <c r="P309" i="10"/>
  <c r="Q309" i="10"/>
  <c r="K310" i="10"/>
  <c r="L310" i="10"/>
  <c r="M310" i="10"/>
  <c r="O310" i="10"/>
  <c r="P310" i="10"/>
  <c r="Q310" i="10"/>
  <c r="K311" i="10"/>
  <c r="L311" i="10"/>
  <c r="M311" i="10"/>
  <c r="O311" i="10"/>
  <c r="P311" i="10"/>
  <c r="Q311" i="10"/>
  <c r="K312" i="10"/>
  <c r="L312" i="10"/>
  <c r="M312" i="10"/>
  <c r="O312" i="10"/>
  <c r="P312" i="10"/>
  <c r="Q312" i="10"/>
  <c r="K313" i="10"/>
  <c r="L313" i="10"/>
  <c r="M313" i="10"/>
  <c r="O313" i="10"/>
  <c r="P313" i="10"/>
  <c r="Q313" i="10"/>
  <c r="K314" i="10"/>
  <c r="L314" i="10"/>
  <c r="M314" i="10"/>
  <c r="O314" i="10"/>
  <c r="P314" i="10"/>
  <c r="Q314" i="10"/>
  <c r="K315" i="10"/>
  <c r="L315" i="10"/>
  <c r="M315" i="10"/>
  <c r="O315" i="10"/>
  <c r="P315" i="10"/>
  <c r="Q315" i="10"/>
  <c r="K316" i="10"/>
  <c r="L316" i="10"/>
  <c r="M316" i="10"/>
  <c r="O316" i="10"/>
  <c r="P316" i="10"/>
  <c r="Q316" i="10"/>
  <c r="K317" i="10"/>
  <c r="L317" i="10"/>
  <c r="M317" i="10"/>
  <c r="O317" i="10"/>
  <c r="P317" i="10"/>
  <c r="Q317" i="10"/>
  <c r="K318" i="10"/>
  <c r="L318" i="10"/>
  <c r="M318" i="10"/>
  <c r="O318" i="10"/>
  <c r="P318" i="10"/>
  <c r="Q318" i="10"/>
  <c r="K319" i="10"/>
  <c r="L319" i="10"/>
  <c r="M319" i="10"/>
  <c r="O319" i="10"/>
  <c r="P319" i="10"/>
  <c r="Q319" i="10"/>
  <c r="K320" i="10"/>
  <c r="L320" i="10"/>
  <c r="M320" i="10"/>
  <c r="O320" i="10"/>
  <c r="P320" i="10"/>
  <c r="Q320" i="10"/>
  <c r="K321" i="10"/>
  <c r="L321" i="10"/>
  <c r="M321" i="10"/>
  <c r="O321" i="10"/>
  <c r="P321" i="10"/>
  <c r="Q321" i="10"/>
  <c r="K322" i="10"/>
  <c r="L322" i="10"/>
  <c r="M322" i="10"/>
  <c r="O322" i="10"/>
  <c r="P322" i="10"/>
  <c r="Q322" i="10"/>
  <c r="K323" i="10"/>
  <c r="L323" i="10"/>
  <c r="M323" i="10"/>
  <c r="O323" i="10"/>
  <c r="P323" i="10"/>
  <c r="Q323" i="10"/>
  <c r="K324" i="10"/>
  <c r="L324" i="10"/>
  <c r="M324" i="10"/>
  <c r="O324" i="10"/>
  <c r="P324" i="10"/>
  <c r="Q324" i="10"/>
  <c r="K325" i="10"/>
  <c r="L325" i="10"/>
  <c r="M325" i="10"/>
  <c r="O325" i="10"/>
  <c r="P325" i="10"/>
  <c r="Q325" i="10"/>
  <c r="K326" i="10"/>
  <c r="L326" i="10"/>
  <c r="M326" i="10"/>
  <c r="O326" i="10"/>
  <c r="P326" i="10"/>
  <c r="Q326" i="10"/>
  <c r="K327" i="10"/>
  <c r="L327" i="10"/>
  <c r="M327" i="10"/>
  <c r="O327" i="10"/>
  <c r="P327" i="10"/>
  <c r="Q327" i="10"/>
  <c r="K328" i="10"/>
  <c r="L328" i="10"/>
  <c r="M328" i="10"/>
  <c r="O328" i="10"/>
  <c r="P328" i="10"/>
  <c r="Q328" i="10"/>
  <c r="K329" i="10"/>
  <c r="L329" i="10"/>
  <c r="M329" i="10"/>
  <c r="O329" i="10"/>
  <c r="P329" i="10"/>
  <c r="Q329" i="10"/>
  <c r="K330" i="10"/>
  <c r="L330" i="10"/>
  <c r="M330" i="10"/>
  <c r="O330" i="10"/>
  <c r="P330" i="10"/>
  <c r="Q330" i="10"/>
  <c r="K331" i="10"/>
  <c r="L331" i="10"/>
  <c r="M331" i="10"/>
  <c r="O331" i="10"/>
  <c r="P331" i="10"/>
  <c r="Q331" i="10"/>
  <c r="K332" i="10"/>
  <c r="L332" i="10"/>
  <c r="M332" i="10"/>
  <c r="O332" i="10"/>
  <c r="P332" i="10"/>
  <c r="Q332" i="10"/>
  <c r="K333" i="10"/>
  <c r="L333" i="10"/>
  <c r="M333" i="10"/>
  <c r="O333" i="10"/>
  <c r="P333" i="10"/>
  <c r="Q333" i="10"/>
  <c r="K334" i="10"/>
  <c r="L334" i="10"/>
  <c r="M334" i="10"/>
  <c r="O334" i="10"/>
  <c r="P334" i="10"/>
  <c r="Q334" i="10"/>
  <c r="K335" i="10"/>
  <c r="L335" i="10"/>
  <c r="M335" i="10"/>
  <c r="O335" i="10"/>
  <c r="P335" i="10"/>
  <c r="Q335" i="10"/>
  <c r="K336" i="10"/>
  <c r="L336" i="10"/>
  <c r="M336" i="10"/>
  <c r="O336" i="10"/>
  <c r="P336" i="10"/>
  <c r="Q336" i="10"/>
  <c r="K337" i="10"/>
  <c r="L337" i="10"/>
  <c r="M337" i="10"/>
  <c r="O337" i="10"/>
  <c r="P337" i="10"/>
  <c r="Q337" i="10"/>
  <c r="K338" i="10"/>
  <c r="L338" i="10"/>
  <c r="M338" i="10"/>
  <c r="O338" i="10"/>
  <c r="P338" i="10"/>
  <c r="Q338" i="10"/>
  <c r="K339" i="10"/>
  <c r="L339" i="10"/>
  <c r="M339" i="10"/>
  <c r="O339" i="10"/>
  <c r="P339" i="10"/>
  <c r="Q339" i="10"/>
  <c r="K340" i="10"/>
  <c r="L340" i="10"/>
  <c r="M340" i="10"/>
  <c r="O340" i="10"/>
  <c r="P340" i="10"/>
  <c r="Q340" i="10"/>
  <c r="Q52" i="11"/>
  <c r="P52" i="11"/>
  <c r="O52" i="11"/>
  <c r="M52" i="11"/>
  <c r="L52" i="11"/>
  <c r="K52" i="11"/>
  <c r="Q51" i="11"/>
  <c r="P51" i="11"/>
  <c r="O51" i="11"/>
  <c r="M51" i="11"/>
  <c r="L51" i="11"/>
  <c r="K51" i="11"/>
  <c r="Q50" i="11"/>
  <c r="P50" i="11"/>
  <c r="O50" i="11"/>
  <c r="M50" i="11"/>
  <c r="L50" i="11"/>
  <c r="K50" i="11"/>
  <c r="Q49" i="11"/>
  <c r="P49" i="11"/>
  <c r="O49" i="11"/>
  <c r="M49" i="11"/>
  <c r="L49" i="11"/>
  <c r="K49" i="11"/>
  <c r="Q48" i="11"/>
  <c r="P48" i="11"/>
  <c r="O48" i="11"/>
  <c r="M48" i="11"/>
  <c r="L48" i="11"/>
  <c r="K48" i="11"/>
  <c r="Q47" i="11"/>
  <c r="P47" i="11"/>
  <c r="O47" i="11"/>
  <c r="M47" i="11"/>
  <c r="L47" i="11"/>
  <c r="K47" i="11"/>
  <c r="Q46" i="11"/>
  <c r="P46" i="11"/>
  <c r="O46" i="11"/>
  <c r="M46" i="11"/>
  <c r="L46" i="11"/>
  <c r="K46" i="11"/>
  <c r="Q45" i="11"/>
  <c r="P45" i="11"/>
  <c r="O45" i="11"/>
  <c r="M45" i="11"/>
  <c r="L45" i="11"/>
  <c r="K45" i="11"/>
  <c r="Q44" i="11"/>
  <c r="P44" i="11"/>
  <c r="O44" i="11"/>
  <c r="M44" i="11"/>
  <c r="L44" i="11"/>
  <c r="K44" i="11"/>
  <c r="Q43" i="11"/>
  <c r="P43" i="11"/>
  <c r="O43" i="11"/>
  <c r="M43" i="11"/>
  <c r="L43" i="11"/>
  <c r="K43" i="11"/>
  <c r="Q42" i="11"/>
  <c r="P42" i="11"/>
  <c r="O42" i="11"/>
  <c r="M42" i="11"/>
  <c r="L42" i="11"/>
  <c r="K42" i="11"/>
  <c r="Q41" i="11"/>
  <c r="P41" i="11"/>
  <c r="O41" i="11"/>
  <c r="M41" i="11"/>
  <c r="L41" i="11"/>
  <c r="K41" i="11"/>
  <c r="Q40" i="11"/>
  <c r="P40" i="11"/>
  <c r="O40" i="11"/>
  <c r="M40" i="11"/>
  <c r="L40" i="11"/>
  <c r="K40" i="11"/>
  <c r="Q39" i="11"/>
  <c r="P39" i="11"/>
  <c r="O39" i="11"/>
  <c r="M39" i="11"/>
  <c r="L39" i="11"/>
  <c r="K39" i="11"/>
  <c r="Q38" i="11"/>
  <c r="P38" i="11"/>
  <c r="O38" i="11"/>
  <c r="M38" i="11"/>
  <c r="L38" i="11"/>
  <c r="K38" i="11"/>
  <c r="Q37" i="11"/>
  <c r="P37" i="11"/>
  <c r="O37" i="11"/>
  <c r="M37" i="11"/>
  <c r="L37" i="11"/>
  <c r="K37" i="11"/>
  <c r="Q36" i="11"/>
  <c r="P36" i="11"/>
  <c r="O36" i="11"/>
  <c r="M36" i="11"/>
  <c r="L36" i="11"/>
  <c r="K36" i="11"/>
  <c r="Q35" i="11"/>
  <c r="P35" i="11"/>
  <c r="O35" i="11"/>
  <c r="M35" i="11"/>
  <c r="L35" i="11"/>
  <c r="K35" i="11"/>
  <c r="Q34" i="11"/>
  <c r="P34" i="11"/>
  <c r="O34" i="11"/>
  <c r="M34" i="11"/>
  <c r="L34" i="11"/>
  <c r="K34" i="11"/>
  <c r="Q33" i="11"/>
  <c r="P33" i="11"/>
  <c r="O33" i="11"/>
  <c r="M33" i="11"/>
  <c r="L33" i="11"/>
  <c r="K33" i="11"/>
  <c r="Q32" i="11"/>
  <c r="P32" i="11"/>
  <c r="O32" i="11"/>
  <c r="M32" i="11"/>
  <c r="L32" i="11"/>
  <c r="K32" i="11"/>
  <c r="Q31" i="11"/>
  <c r="P31" i="11"/>
  <c r="O31" i="11"/>
  <c r="M31" i="11"/>
  <c r="L31" i="11"/>
  <c r="K31" i="11"/>
  <c r="Q30" i="11"/>
  <c r="P30" i="11"/>
  <c r="O30" i="11"/>
  <c r="M30" i="11"/>
  <c r="L30" i="11"/>
  <c r="K30" i="11"/>
  <c r="Q29" i="11"/>
  <c r="P29" i="11"/>
  <c r="O29" i="11"/>
  <c r="M29" i="11"/>
  <c r="L29" i="11"/>
  <c r="K29" i="11"/>
  <c r="Q28" i="11"/>
  <c r="P28" i="11"/>
  <c r="O28" i="11"/>
  <c r="M28" i="11"/>
  <c r="L28" i="11"/>
  <c r="K28" i="11"/>
  <c r="Q27" i="11"/>
  <c r="P27" i="11"/>
  <c r="O27" i="11"/>
  <c r="M27" i="11"/>
  <c r="L27" i="11"/>
  <c r="K27" i="11"/>
  <c r="Q26" i="11"/>
  <c r="P26" i="11"/>
  <c r="O26" i="11"/>
  <c r="M26" i="11"/>
  <c r="L26" i="11"/>
  <c r="K26" i="11"/>
  <c r="Q25" i="11"/>
  <c r="P25" i="11"/>
  <c r="O25" i="11"/>
  <c r="M25" i="11"/>
  <c r="L25" i="11"/>
  <c r="K25" i="11"/>
  <c r="Q24" i="11"/>
  <c r="P24" i="11"/>
  <c r="O24" i="11"/>
  <c r="M24" i="11"/>
  <c r="L24" i="11"/>
  <c r="K24" i="11"/>
  <c r="Q23" i="11"/>
  <c r="P23" i="11"/>
  <c r="O23" i="11"/>
  <c r="M23" i="11"/>
  <c r="L23" i="11"/>
  <c r="K23" i="11"/>
  <c r="Q22" i="11"/>
  <c r="P22" i="11"/>
  <c r="O22" i="11"/>
  <c r="M22" i="11"/>
  <c r="L22" i="11"/>
  <c r="K22" i="11"/>
  <c r="Q21" i="11"/>
  <c r="P21" i="11"/>
  <c r="O21" i="11"/>
  <c r="M21" i="11"/>
  <c r="L21" i="11"/>
  <c r="K21" i="11"/>
  <c r="Q20" i="11"/>
  <c r="P20" i="11"/>
  <c r="O20" i="11"/>
  <c r="M20" i="11"/>
  <c r="L20" i="11"/>
  <c r="K20" i="11"/>
  <c r="Q19" i="11"/>
  <c r="P19" i="11"/>
  <c r="O19" i="11"/>
  <c r="M19" i="11"/>
  <c r="L19" i="11"/>
  <c r="K19" i="11"/>
  <c r="Q18" i="11"/>
  <c r="P18" i="11"/>
  <c r="O18" i="11"/>
  <c r="M18" i="11"/>
  <c r="L18" i="11"/>
  <c r="K18" i="11"/>
  <c r="Q17" i="11"/>
  <c r="P17" i="11"/>
  <c r="O17" i="11"/>
  <c r="M17" i="11"/>
  <c r="L17" i="11"/>
  <c r="K17" i="11"/>
  <c r="Q16" i="11"/>
  <c r="P16" i="11"/>
  <c r="O16" i="11"/>
  <c r="M16" i="11"/>
  <c r="L16" i="11"/>
  <c r="K16" i="11"/>
  <c r="Q15" i="11"/>
  <c r="P15" i="11"/>
  <c r="O15" i="11"/>
  <c r="M15" i="11"/>
  <c r="L15" i="11"/>
  <c r="K15" i="11"/>
  <c r="Q14" i="11"/>
  <c r="P14" i="11"/>
  <c r="O14" i="11"/>
  <c r="M14" i="11"/>
  <c r="L14" i="11"/>
  <c r="K14" i="11"/>
  <c r="Q13" i="11"/>
  <c r="P13" i="11"/>
  <c r="O13" i="11"/>
  <c r="M13" i="11"/>
  <c r="L13" i="11"/>
  <c r="K13" i="11"/>
  <c r="Q12" i="11"/>
  <c r="P12" i="11"/>
  <c r="O12" i="11"/>
  <c r="M12" i="11"/>
  <c r="L12" i="11"/>
  <c r="K12" i="11"/>
  <c r="Q11" i="11"/>
  <c r="P11" i="11"/>
  <c r="O11" i="11"/>
  <c r="M11" i="11"/>
  <c r="L11" i="11"/>
  <c r="K11" i="11"/>
  <c r="Q10" i="11"/>
  <c r="P10" i="11"/>
  <c r="O10" i="11"/>
  <c r="M10" i="11"/>
  <c r="L10" i="11"/>
  <c r="K10" i="11"/>
  <c r="Q9" i="11"/>
  <c r="P9" i="11"/>
  <c r="O9" i="11"/>
  <c r="M9" i="11"/>
  <c r="L9" i="11"/>
  <c r="K9" i="11"/>
  <c r="Q8" i="11"/>
  <c r="P8" i="11"/>
  <c r="O8" i="11"/>
  <c r="M8" i="11"/>
  <c r="L8" i="11"/>
  <c r="K8" i="11"/>
  <c r="Q7" i="11"/>
  <c r="P7" i="11"/>
  <c r="O7" i="11"/>
  <c r="M7" i="11"/>
  <c r="L7" i="11"/>
  <c r="K7" i="11"/>
  <c r="Q6" i="11"/>
  <c r="P6" i="11"/>
  <c r="O6" i="11"/>
  <c r="M6" i="11"/>
  <c r="L6" i="11"/>
  <c r="K6" i="11"/>
  <c r="Q5" i="11"/>
  <c r="P5" i="11"/>
  <c r="O5" i="11"/>
  <c r="M5" i="11"/>
  <c r="L5" i="11"/>
  <c r="K5" i="11"/>
  <c r="Q52" i="10"/>
  <c r="P52" i="10"/>
  <c r="O52" i="10"/>
  <c r="M52" i="10"/>
  <c r="L52" i="10"/>
  <c r="K52" i="10"/>
  <c r="Q51" i="10"/>
  <c r="P51" i="10"/>
  <c r="O51" i="10"/>
  <c r="M51" i="10"/>
  <c r="L51" i="10"/>
  <c r="K51" i="10"/>
  <c r="Q50" i="10"/>
  <c r="P50" i="10"/>
  <c r="O50" i="10"/>
  <c r="M50" i="10"/>
  <c r="L50" i="10"/>
  <c r="K50" i="10"/>
  <c r="Q49" i="10"/>
  <c r="P49" i="10"/>
  <c r="O49" i="10"/>
  <c r="M49" i="10"/>
  <c r="L49" i="10"/>
  <c r="K49" i="10"/>
  <c r="Q48" i="10"/>
  <c r="P48" i="10"/>
  <c r="O48" i="10"/>
  <c r="M48" i="10"/>
  <c r="L48" i="10"/>
  <c r="K48" i="10"/>
  <c r="Q47" i="10"/>
  <c r="P47" i="10"/>
  <c r="O47" i="10"/>
  <c r="M47" i="10"/>
  <c r="L47" i="10"/>
  <c r="K47" i="10"/>
  <c r="Q46" i="10"/>
  <c r="P46" i="10"/>
  <c r="O46" i="10"/>
  <c r="M46" i="10"/>
  <c r="L46" i="10"/>
  <c r="K46" i="10"/>
  <c r="Q45" i="10"/>
  <c r="P45" i="10"/>
  <c r="O45" i="10"/>
  <c r="M45" i="10"/>
  <c r="L45" i="10"/>
  <c r="K45" i="10"/>
  <c r="Q44" i="10"/>
  <c r="P44" i="10"/>
  <c r="O44" i="10"/>
  <c r="M44" i="10"/>
  <c r="L44" i="10"/>
  <c r="K44" i="10"/>
  <c r="Q43" i="10"/>
  <c r="P43" i="10"/>
  <c r="O43" i="10"/>
  <c r="M43" i="10"/>
  <c r="L43" i="10"/>
  <c r="K43" i="10"/>
  <c r="Q42" i="10"/>
  <c r="P42" i="10"/>
  <c r="O42" i="10"/>
  <c r="M42" i="10"/>
  <c r="L42" i="10"/>
  <c r="K42" i="10"/>
  <c r="Q41" i="10"/>
  <c r="P41" i="10"/>
  <c r="O41" i="10"/>
  <c r="M41" i="10"/>
  <c r="L41" i="10"/>
  <c r="K41" i="10"/>
  <c r="Q40" i="10"/>
  <c r="P40" i="10"/>
  <c r="O40" i="10"/>
  <c r="M40" i="10"/>
  <c r="L40" i="10"/>
  <c r="K40" i="10"/>
  <c r="Q39" i="10"/>
  <c r="P39" i="10"/>
  <c r="O39" i="10"/>
  <c r="M39" i="10"/>
  <c r="L39" i="10"/>
  <c r="K39" i="10"/>
  <c r="Q38" i="10"/>
  <c r="P38" i="10"/>
  <c r="O38" i="10"/>
  <c r="M38" i="10"/>
  <c r="L38" i="10"/>
  <c r="K38" i="10"/>
  <c r="Q37" i="10"/>
  <c r="P37" i="10"/>
  <c r="O37" i="10"/>
  <c r="M37" i="10"/>
  <c r="L37" i="10"/>
  <c r="K37" i="10"/>
  <c r="Q36" i="10"/>
  <c r="P36" i="10"/>
  <c r="O36" i="10"/>
  <c r="M36" i="10"/>
  <c r="L36" i="10"/>
  <c r="K36" i="10"/>
  <c r="Q35" i="10"/>
  <c r="P35" i="10"/>
  <c r="O35" i="10"/>
  <c r="M35" i="10"/>
  <c r="L35" i="10"/>
  <c r="K35" i="10"/>
  <c r="Q34" i="10"/>
  <c r="P34" i="10"/>
  <c r="O34" i="10"/>
  <c r="M34" i="10"/>
  <c r="L34" i="10"/>
  <c r="K34" i="10"/>
  <c r="Q33" i="10"/>
  <c r="P33" i="10"/>
  <c r="O33" i="10"/>
  <c r="M33" i="10"/>
  <c r="L33" i="10"/>
  <c r="K33" i="10"/>
  <c r="Q32" i="10"/>
  <c r="P32" i="10"/>
  <c r="O32" i="10"/>
  <c r="M32" i="10"/>
  <c r="L32" i="10"/>
  <c r="K32" i="10"/>
  <c r="Q31" i="10"/>
  <c r="P31" i="10"/>
  <c r="O31" i="10"/>
  <c r="M31" i="10"/>
  <c r="L31" i="10"/>
  <c r="K31" i="10"/>
  <c r="Q30" i="10"/>
  <c r="P30" i="10"/>
  <c r="O30" i="10"/>
  <c r="M30" i="10"/>
  <c r="L30" i="10"/>
  <c r="K30" i="10"/>
  <c r="Q29" i="10"/>
  <c r="P29" i="10"/>
  <c r="O29" i="10"/>
  <c r="M29" i="10"/>
  <c r="L29" i="10"/>
  <c r="K29" i="10"/>
  <c r="Q28" i="10"/>
  <c r="P28" i="10"/>
  <c r="O28" i="10"/>
  <c r="M28" i="10"/>
  <c r="L28" i="10"/>
  <c r="K28" i="10"/>
  <c r="Q27" i="10"/>
  <c r="P27" i="10"/>
  <c r="O27" i="10"/>
  <c r="M27" i="10"/>
  <c r="L27" i="10"/>
  <c r="K27" i="10"/>
  <c r="Q26" i="10"/>
  <c r="P26" i="10"/>
  <c r="O26" i="10"/>
  <c r="M26" i="10"/>
  <c r="L26" i="10"/>
  <c r="K26" i="10"/>
  <c r="Q25" i="10"/>
  <c r="P25" i="10"/>
  <c r="O25" i="10"/>
  <c r="M25" i="10"/>
  <c r="L25" i="10"/>
  <c r="K25" i="10"/>
  <c r="Q24" i="10"/>
  <c r="P24" i="10"/>
  <c r="O24" i="10"/>
  <c r="M24" i="10"/>
  <c r="L24" i="10"/>
  <c r="K24" i="10"/>
  <c r="Q23" i="10"/>
  <c r="P23" i="10"/>
  <c r="O23" i="10"/>
  <c r="M23" i="10"/>
  <c r="L23" i="10"/>
  <c r="K23" i="10"/>
  <c r="Q22" i="10"/>
  <c r="P22" i="10"/>
  <c r="O22" i="10"/>
  <c r="M22" i="10"/>
  <c r="L22" i="10"/>
  <c r="K22" i="10"/>
  <c r="Q21" i="10"/>
  <c r="P21" i="10"/>
  <c r="O21" i="10"/>
  <c r="M21" i="10"/>
  <c r="L21" i="10"/>
  <c r="K21" i="10"/>
  <c r="Q20" i="10"/>
  <c r="P20" i="10"/>
  <c r="O20" i="10"/>
  <c r="M20" i="10"/>
  <c r="L20" i="10"/>
  <c r="K20" i="10"/>
  <c r="Q19" i="10"/>
  <c r="P19" i="10"/>
  <c r="O19" i="10"/>
  <c r="M19" i="10"/>
  <c r="L19" i="10"/>
  <c r="K19" i="10"/>
  <c r="Q18" i="10"/>
  <c r="P18" i="10"/>
  <c r="O18" i="10"/>
  <c r="M18" i="10"/>
  <c r="L18" i="10"/>
  <c r="K18" i="10"/>
  <c r="Q17" i="10"/>
  <c r="P17" i="10"/>
  <c r="O17" i="10"/>
  <c r="M17" i="10"/>
  <c r="L17" i="10"/>
  <c r="K17" i="10"/>
  <c r="Q16" i="10"/>
  <c r="P16" i="10"/>
  <c r="O16" i="10"/>
  <c r="M16" i="10"/>
  <c r="L16" i="10"/>
  <c r="K16" i="10"/>
  <c r="Q15" i="10"/>
  <c r="P15" i="10"/>
  <c r="O15" i="10"/>
  <c r="M15" i="10"/>
  <c r="L15" i="10"/>
  <c r="K15" i="10"/>
  <c r="Q14" i="10"/>
  <c r="P14" i="10"/>
  <c r="O14" i="10"/>
  <c r="M14" i="10"/>
  <c r="L14" i="10"/>
  <c r="K14" i="10"/>
  <c r="Q13" i="10"/>
  <c r="P13" i="10"/>
  <c r="O13" i="10"/>
  <c r="M13" i="10"/>
  <c r="L13" i="10"/>
  <c r="K13" i="10"/>
  <c r="Q12" i="10"/>
  <c r="P12" i="10"/>
  <c r="O12" i="10"/>
  <c r="M12" i="10"/>
  <c r="L12" i="10"/>
  <c r="K12" i="10"/>
  <c r="Q11" i="10"/>
  <c r="P11" i="10"/>
  <c r="O11" i="10"/>
  <c r="M11" i="10"/>
  <c r="L11" i="10"/>
  <c r="K11" i="10"/>
  <c r="Q10" i="10"/>
  <c r="P10" i="10"/>
  <c r="O10" i="10"/>
  <c r="M10" i="10"/>
  <c r="L10" i="10"/>
  <c r="K10" i="10"/>
  <c r="Q9" i="10"/>
  <c r="P9" i="10"/>
  <c r="O9" i="10"/>
  <c r="M9" i="10"/>
  <c r="L9" i="10"/>
  <c r="K9" i="10"/>
  <c r="Q8" i="10"/>
  <c r="P8" i="10"/>
  <c r="O8" i="10"/>
  <c r="M8" i="10"/>
  <c r="L8" i="10"/>
  <c r="K8" i="10"/>
  <c r="Q7" i="10"/>
  <c r="P7" i="10"/>
  <c r="O7" i="10"/>
  <c r="M7" i="10"/>
  <c r="L7" i="10"/>
  <c r="K7" i="10"/>
  <c r="Q6" i="10"/>
  <c r="P6" i="10"/>
  <c r="O6" i="10"/>
  <c r="M6" i="10"/>
  <c r="L6" i="10"/>
  <c r="K6" i="10"/>
  <c r="Q5" i="10"/>
  <c r="P5" i="10"/>
  <c r="O5" i="10"/>
  <c r="M5" i="10"/>
  <c r="L5" i="10"/>
  <c r="K5" i="10"/>
  <c r="E340" i="11" l="1"/>
  <c r="E339" i="11"/>
  <c r="E338" i="11"/>
  <c r="E337" i="11"/>
  <c r="E336" i="11"/>
  <c r="E335" i="11"/>
  <c r="E334" i="11"/>
  <c r="E333" i="11"/>
  <c r="E332" i="11"/>
  <c r="E331" i="11"/>
  <c r="E330" i="11"/>
  <c r="E329" i="11"/>
  <c r="E328" i="11"/>
  <c r="E327" i="11"/>
  <c r="E326" i="11"/>
  <c r="E325" i="11"/>
  <c r="E324" i="11"/>
  <c r="E323" i="11"/>
  <c r="E322" i="11"/>
  <c r="E321" i="11"/>
  <c r="E320" i="11"/>
  <c r="E319" i="11"/>
  <c r="E318" i="11"/>
  <c r="E317" i="11"/>
  <c r="E316" i="11"/>
  <c r="E315" i="11"/>
  <c r="E314" i="11"/>
  <c r="E313" i="11"/>
  <c r="E312" i="11"/>
  <c r="E311" i="11"/>
  <c r="E310" i="11"/>
  <c r="E309" i="11"/>
  <c r="E308" i="11"/>
  <c r="E307" i="11"/>
  <c r="E306" i="11"/>
  <c r="E305" i="11"/>
  <c r="E304" i="11"/>
  <c r="E303" i="11"/>
  <c r="E302" i="11"/>
  <c r="E301" i="11"/>
  <c r="E300" i="11"/>
  <c r="E299" i="11"/>
  <c r="E298" i="11"/>
  <c r="E297" i="11"/>
  <c r="E296" i="11"/>
  <c r="E295" i="11"/>
  <c r="E294" i="11"/>
  <c r="E293" i="11"/>
  <c r="E292" i="11"/>
  <c r="E291" i="11"/>
  <c r="E290" i="11"/>
  <c r="E289" i="11"/>
  <c r="E288" i="11"/>
  <c r="E287" i="11"/>
  <c r="E286" i="11"/>
  <c r="E285" i="11"/>
  <c r="E284" i="11"/>
  <c r="E283" i="11"/>
  <c r="E282" i="11"/>
  <c r="E281" i="11"/>
  <c r="E280" i="11"/>
  <c r="E279" i="11"/>
  <c r="E278" i="11"/>
  <c r="E277" i="11"/>
  <c r="E276" i="11"/>
  <c r="E275" i="11"/>
  <c r="E274" i="11"/>
  <c r="E273" i="11"/>
  <c r="E272" i="11"/>
  <c r="E271" i="11"/>
  <c r="E270" i="11"/>
  <c r="E269" i="11"/>
  <c r="E268" i="11"/>
  <c r="E267" i="11"/>
  <c r="E266" i="11"/>
  <c r="E265" i="11"/>
  <c r="E264" i="11"/>
  <c r="E263" i="11"/>
  <c r="E262" i="11"/>
  <c r="E261" i="11"/>
  <c r="E260" i="11"/>
  <c r="E259" i="11"/>
  <c r="E258" i="11"/>
  <c r="E257" i="11"/>
  <c r="E256" i="11"/>
  <c r="E255" i="11"/>
  <c r="E254" i="11"/>
  <c r="E253" i="11"/>
  <c r="E252" i="11"/>
  <c r="E251" i="11"/>
  <c r="E250" i="11"/>
  <c r="E249" i="11"/>
  <c r="E248" i="11"/>
  <c r="E247" i="11"/>
  <c r="E246" i="11"/>
  <c r="E245" i="11"/>
  <c r="E244" i="11"/>
  <c r="E243" i="11"/>
  <c r="E242" i="11"/>
  <c r="E241" i="11"/>
  <c r="E240" i="11"/>
  <c r="E239" i="11"/>
  <c r="E238" i="11"/>
  <c r="E237" i="11"/>
  <c r="E236" i="11"/>
  <c r="E235" i="11"/>
  <c r="E234" i="11"/>
  <c r="E233" i="11"/>
  <c r="E232" i="11"/>
  <c r="E231" i="11"/>
  <c r="E230" i="11"/>
  <c r="E229" i="11"/>
  <c r="E228" i="11"/>
  <c r="E227" i="11"/>
  <c r="E226" i="11"/>
  <c r="E225" i="11"/>
  <c r="E224" i="11"/>
  <c r="E223" i="11"/>
  <c r="E222" i="11"/>
  <c r="E221" i="11"/>
  <c r="E220" i="11"/>
  <c r="E219" i="11"/>
  <c r="E218" i="11"/>
  <c r="E217" i="11"/>
  <c r="E216" i="11"/>
  <c r="E215" i="11"/>
  <c r="E214" i="11"/>
  <c r="E213" i="11"/>
  <c r="E212" i="11"/>
  <c r="E211" i="11"/>
  <c r="E210" i="11"/>
  <c r="E209" i="11"/>
  <c r="E208" i="11"/>
  <c r="E207" i="11"/>
  <c r="E206" i="11"/>
  <c r="E205" i="11"/>
  <c r="E204" i="11"/>
  <c r="E203" i="11"/>
  <c r="E202" i="11"/>
  <c r="E201" i="11"/>
  <c r="E200" i="11"/>
  <c r="E199" i="11"/>
  <c r="E198" i="11"/>
  <c r="E197" i="11"/>
  <c r="E196" i="11"/>
  <c r="E195" i="11"/>
  <c r="E194" i="11"/>
  <c r="E193" i="11"/>
  <c r="E192" i="11"/>
  <c r="E191" i="11"/>
  <c r="E190" i="11"/>
  <c r="E189" i="11"/>
  <c r="E188" i="11"/>
  <c r="E187" i="11"/>
  <c r="E186" i="11"/>
  <c r="E185" i="11"/>
  <c r="E184" i="11"/>
  <c r="E183" i="11"/>
  <c r="E182" i="11"/>
  <c r="E181" i="11"/>
  <c r="E180" i="11"/>
  <c r="E179" i="11"/>
  <c r="E178" i="11"/>
  <c r="E177" i="11"/>
  <c r="E176" i="11"/>
  <c r="E175" i="11"/>
  <c r="E174" i="11"/>
  <c r="E173" i="11"/>
  <c r="E172" i="11"/>
  <c r="E171" i="11"/>
  <c r="E170" i="11"/>
  <c r="E169" i="11"/>
  <c r="E168" i="11"/>
  <c r="E167" i="11"/>
  <c r="E166" i="11"/>
  <c r="E165" i="11"/>
  <c r="E164" i="11"/>
  <c r="E163" i="11"/>
  <c r="E162" i="11"/>
  <c r="E161" i="11"/>
  <c r="E160" i="11"/>
  <c r="E159" i="11"/>
  <c r="E158" i="11"/>
  <c r="E157" i="11"/>
  <c r="E156" i="11"/>
  <c r="E155" i="11"/>
  <c r="E154" i="11"/>
  <c r="E153" i="11"/>
  <c r="E152" i="11"/>
  <c r="E151" i="11"/>
  <c r="E150" i="11"/>
  <c r="E149" i="11"/>
  <c r="E148" i="11"/>
  <c r="E147" i="11"/>
  <c r="E146" i="11"/>
  <c r="E145" i="11"/>
  <c r="E144" i="11"/>
  <c r="E143" i="11"/>
  <c r="E142" i="11"/>
  <c r="E141" i="11"/>
  <c r="E140" i="11"/>
  <c r="E139" i="11"/>
  <c r="E138" i="11"/>
  <c r="E137" i="11"/>
  <c r="E136" i="11"/>
  <c r="E135" i="11"/>
  <c r="E134" i="11"/>
  <c r="E133" i="11"/>
  <c r="E132" i="11"/>
  <c r="E131" i="11"/>
  <c r="E130" i="11"/>
  <c r="E129" i="11"/>
  <c r="E128" i="11"/>
  <c r="E127" i="11"/>
  <c r="E126" i="11"/>
  <c r="E125" i="11"/>
  <c r="E124" i="11"/>
  <c r="E123" i="11"/>
  <c r="E122" i="11"/>
  <c r="E121" i="11"/>
  <c r="E120" i="11"/>
  <c r="E119" i="11"/>
  <c r="E118" i="11"/>
  <c r="E117" i="11"/>
  <c r="E116" i="11"/>
  <c r="E115" i="11"/>
  <c r="E114" i="11"/>
  <c r="E113" i="11"/>
  <c r="E112" i="11"/>
  <c r="E111" i="11"/>
  <c r="E110" i="11"/>
  <c r="E109" i="11"/>
  <c r="E108" i="11"/>
  <c r="E107" i="11"/>
  <c r="E106" i="11"/>
  <c r="E105" i="11"/>
  <c r="E104" i="11"/>
  <c r="E103" i="11"/>
  <c r="E102" i="11"/>
  <c r="E101" i="11"/>
  <c r="E100" i="11"/>
  <c r="E99" i="11"/>
  <c r="E98" i="11"/>
  <c r="E97" i="11"/>
  <c r="E96" i="11"/>
  <c r="E95" i="11"/>
  <c r="E94" i="11"/>
  <c r="E93" i="11"/>
  <c r="E92" i="11"/>
  <c r="E91" i="11"/>
  <c r="E90" i="11"/>
  <c r="E89" i="11"/>
  <c r="E88" i="11"/>
  <c r="E87" i="11"/>
  <c r="E86" i="11"/>
  <c r="E85" i="11"/>
  <c r="E84" i="11"/>
  <c r="E83" i="11"/>
  <c r="E82" i="11"/>
  <c r="E81" i="11"/>
  <c r="E80" i="11"/>
  <c r="E79" i="11"/>
  <c r="E78" i="11"/>
  <c r="E77" i="11"/>
  <c r="E76" i="11"/>
  <c r="E75" i="11"/>
  <c r="E74" i="11"/>
  <c r="E73" i="11"/>
  <c r="E72" i="11"/>
  <c r="E71" i="11"/>
  <c r="E70" i="11"/>
  <c r="E69" i="11"/>
  <c r="E68" i="11"/>
  <c r="E67" i="11"/>
  <c r="E66" i="11"/>
  <c r="E65" i="11"/>
  <c r="E64" i="11"/>
  <c r="E63" i="11"/>
  <c r="E62" i="11"/>
  <c r="E61" i="11"/>
  <c r="E60" i="11"/>
  <c r="E59" i="11"/>
  <c r="E58" i="11"/>
  <c r="E57" i="11"/>
  <c r="E56" i="11"/>
  <c r="E55" i="11"/>
  <c r="E54" i="11"/>
  <c r="E53" i="11"/>
  <c r="E52" i="11"/>
  <c r="E51" i="11"/>
  <c r="E50" i="11"/>
  <c r="E49" i="11"/>
  <c r="E48" i="11"/>
  <c r="E47" i="11"/>
  <c r="E46" i="11"/>
  <c r="E45" i="11"/>
  <c r="E44" i="11"/>
  <c r="E43" i="11"/>
  <c r="E42" i="11"/>
  <c r="E41" i="11"/>
  <c r="E40" i="11"/>
  <c r="E39" i="11"/>
  <c r="E38" i="11"/>
  <c r="E37" i="11"/>
  <c r="E36" i="11"/>
  <c r="E35" i="11"/>
  <c r="E34" i="11"/>
  <c r="E33" i="11"/>
  <c r="E32" i="11"/>
  <c r="E31" i="11"/>
  <c r="E30" i="11"/>
  <c r="E29" i="11"/>
  <c r="E28" i="11"/>
  <c r="E27" i="11"/>
  <c r="E26" i="11"/>
  <c r="E25" i="11"/>
  <c r="E24" i="11"/>
  <c r="E23" i="11"/>
  <c r="E22" i="11"/>
  <c r="E21" i="11"/>
  <c r="E20" i="11"/>
  <c r="E19" i="11"/>
  <c r="E18" i="11"/>
  <c r="E17" i="11"/>
  <c r="E16" i="11"/>
  <c r="E15" i="11"/>
  <c r="E14" i="11"/>
  <c r="E13" i="11"/>
  <c r="E12" i="11"/>
  <c r="E11" i="11"/>
  <c r="E10" i="11"/>
  <c r="E9" i="11"/>
  <c r="E8" i="11"/>
  <c r="E7" i="11"/>
  <c r="E6" i="11"/>
  <c r="E5" i="11"/>
  <c r="J6" i="6"/>
  <c r="I6" i="6"/>
  <c r="G6" i="6"/>
  <c r="F6" i="6"/>
  <c r="E6" i="6"/>
  <c r="C6" i="6"/>
  <c r="H6" i="6" s="1"/>
  <c r="J5" i="6"/>
  <c r="I5" i="6"/>
  <c r="G5" i="6"/>
  <c r="F5" i="6"/>
  <c r="E5" i="6"/>
  <c r="C5" i="6"/>
  <c r="H5" i="6" s="1"/>
  <c r="J4" i="6"/>
  <c r="I4" i="6"/>
  <c r="G4" i="6"/>
  <c r="F4" i="6"/>
  <c r="E4" i="6"/>
  <c r="C4" i="6"/>
  <c r="E6" i="10"/>
  <c r="E7" i="10"/>
  <c r="E8" i="10"/>
  <c r="E9" i="10"/>
  <c r="E10" i="10"/>
  <c r="E11" i="10"/>
  <c r="E12" i="10"/>
  <c r="E13" i="10"/>
  <c r="E14" i="10"/>
  <c r="E15" i="10"/>
  <c r="E16" i="10"/>
  <c r="E17" i="10"/>
  <c r="E18" i="10"/>
  <c r="E19" i="10"/>
  <c r="E20" i="10"/>
  <c r="E21" i="10"/>
  <c r="E22" i="10"/>
  <c r="E23" i="10"/>
  <c r="E24" i="10"/>
  <c r="E25" i="10"/>
  <c r="E26" i="10"/>
  <c r="E27" i="10"/>
  <c r="E28" i="10"/>
  <c r="E29" i="10"/>
  <c r="E30" i="10"/>
  <c r="E31" i="10"/>
  <c r="E32" i="10"/>
  <c r="E33" i="10"/>
  <c r="E34" i="10"/>
  <c r="E35" i="10"/>
  <c r="E36" i="10"/>
  <c r="E37" i="10"/>
  <c r="E38" i="10"/>
  <c r="E39" i="10"/>
  <c r="E40" i="10"/>
  <c r="E41" i="10"/>
  <c r="E42" i="10"/>
  <c r="E43" i="10"/>
  <c r="E44" i="10"/>
  <c r="E45" i="10"/>
  <c r="E46" i="10"/>
  <c r="E47" i="10"/>
  <c r="E48" i="10"/>
  <c r="E49" i="10"/>
  <c r="E50" i="10"/>
  <c r="E51" i="10"/>
  <c r="E52" i="10"/>
  <c r="E53" i="10"/>
  <c r="E54" i="10"/>
  <c r="E55" i="10"/>
  <c r="E56" i="10"/>
  <c r="E57" i="10"/>
  <c r="E58" i="10"/>
  <c r="E59" i="10"/>
  <c r="E60" i="10"/>
  <c r="E61" i="10"/>
  <c r="E62" i="10"/>
  <c r="E63" i="10"/>
  <c r="E64" i="10"/>
  <c r="E65" i="10"/>
  <c r="E66" i="10"/>
  <c r="E67" i="10"/>
  <c r="E68" i="10"/>
  <c r="E69" i="10"/>
  <c r="E70" i="10"/>
  <c r="E71" i="10"/>
  <c r="E72" i="10"/>
  <c r="E73" i="10"/>
  <c r="E74" i="10"/>
  <c r="E75" i="10"/>
  <c r="E76" i="10"/>
  <c r="E77" i="10"/>
  <c r="E78" i="10"/>
  <c r="E79" i="10"/>
  <c r="E80" i="10"/>
  <c r="E81" i="10"/>
  <c r="E82" i="10"/>
  <c r="E83" i="10"/>
  <c r="E84" i="10"/>
  <c r="E85" i="10"/>
  <c r="E86" i="10"/>
  <c r="E87" i="10"/>
  <c r="E88" i="10"/>
  <c r="E89" i="10"/>
  <c r="E90" i="10"/>
  <c r="E91" i="10"/>
  <c r="E92" i="10"/>
  <c r="E93" i="10"/>
  <c r="E94" i="10"/>
  <c r="E95" i="10"/>
  <c r="E96" i="10"/>
  <c r="E97" i="10"/>
  <c r="E98" i="10"/>
  <c r="E99" i="10"/>
  <c r="E100" i="10"/>
  <c r="E101" i="10"/>
  <c r="E102" i="10"/>
  <c r="E103" i="10"/>
  <c r="E104" i="10"/>
  <c r="E105" i="10"/>
  <c r="E106" i="10"/>
  <c r="E107" i="10"/>
  <c r="E108" i="10"/>
  <c r="E109" i="10"/>
  <c r="E110" i="10"/>
  <c r="E111" i="10"/>
  <c r="E112" i="10"/>
  <c r="E113" i="10"/>
  <c r="E114" i="10"/>
  <c r="E115" i="10"/>
  <c r="E116" i="10"/>
  <c r="E117" i="10"/>
  <c r="E118" i="10"/>
  <c r="E119" i="10"/>
  <c r="E120" i="10"/>
  <c r="E121" i="10"/>
  <c r="E122" i="10"/>
  <c r="E123" i="10"/>
  <c r="E124" i="10"/>
  <c r="E125" i="10"/>
  <c r="E126" i="10"/>
  <c r="E127" i="10"/>
  <c r="E128" i="10"/>
  <c r="E129" i="10"/>
  <c r="E130" i="10"/>
  <c r="E131" i="10"/>
  <c r="E132" i="10"/>
  <c r="E133" i="10"/>
  <c r="E134" i="10"/>
  <c r="E135" i="10"/>
  <c r="E136" i="10"/>
  <c r="E137" i="10"/>
  <c r="E138" i="10"/>
  <c r="E139" i="10"/>
  <c r="E140" i="10"/>
  <c r="E141" i="10"/>
  <c r="E142" i="10"/>
  <c r="E143" i="10"/>
  <c r="E144" i="10"/>
  <c r="E145" i="10"/>
  <c r="E146" i="10"/>
  <c r="E147" i="10"/>
  <c r="E148" i="10"/>
  <c r="E149" i="10"/>
  <c r="E150" i="10"/>
  <c r="E151" i="10"/>
  <c r="E152" i="10"/>
  <c r="E153" i="10"/>
  <c r="E154" i="10"/>
  <c r="E155" i="10"/>
  <c r="E156" i="10"/>
  <c r="E157" i="10"/>
  <c r="E158" i="10"/>
  <c r="E159" i="10"/>
  <c r="E160" i="10"/>
  <c r="E161" i="10"/>
  <c r="E162" i="10"/>
  <c r="E163" i="10"/>
  <c r="E164" i="10"/>
  <c r="E165" i="10"/>
  <c r="E166" i="10"/>
  <c r="E167" i="10"/>
  <c r="E168" i="10"/>
  <c r="E169" i="10"/>
  <c r="E170" i="10"/>
  <c r="E171" i="10"/>
  <c r="E172" i="10"/>
  <c r="E173" i="10"/>
  <c r="E174" i="10"/>
  <c r="E175" i="10"/>
  <c r="E176" i="10"/>
  <c r="E177" i="10"/>
  <c r="E178" i="10"/>
  <c r="E179" i="10"/>
  <c r="E180" i="10"/>
  <c r="E181" i="10"/>
  <c r="E182" i="10"/>
  <c r="E183" i="10"/>
  <c r="E184" i="10"/>
  <c r="E185" i="10"/>
  <c r="E186" i="10"/>
  <c r="E187" i="10"/>
  <c r="E188" i="10"/>
  <c r="E189" i="10"/>
  <c r="E190" i="10"/>
  <c r="E191" i="10"/>
  <c r="E192" i="10"/>
  <c r="E193" i="10"/>
  <c r="E194" i="10"/>
  <c r="E195" i="10"/>
  <c r="E196" i="10"/>
  <c r="E197" i="10"/>
  <c r="E198" i="10"/>
  <c r="E199" i="10"/>
  <c r="E200" i="10"/>
  <c r="E201" i="10"/>
  <c r="E202" i="10"/>
  <c r="E203" i="10"/>
  <c r="E204" i="10"/>
  <c r="E205" i="10"/>
  <c r="E206" i="10"/>
  <c r="E207" i="10"/>
  <c r="E208" i="10"/>
  <c r="E209" i="10"/>
  <c r="E210" i="10"/>
  <c r="E211" i="10"/>
  <c r="E212" i="10"/>
  <c r="E213" i="10"/>
  <c r="E214" i="10"/>
  <c r="E215" i="10"/>
  <c r="E216" i="10"/>
  <c r="E217" i="10"/>
  <c r="E218" i="10"/>
  <c r="E219" i="10"/>
  <c r="E220" i="10"/>
  <c r="E221" i="10"/>
  <c r="E222" i="10"/>
  <c r="E223" i="10"/>
  <c r="E224" i="10"/>
  <c r="E225" i="10"/>
  <c r="E226" i="10"/>
  <c r="E227" i="10"/>
  <c r="E228" i="10"/>
  <c r="E229" i="10"/>
  <c r="E230" i="10"/>
  <c r="E231" i="10"/>
  <c r="E232" i="10"/>
  <c r="E233" i="10"/>
  <c r="E234" i="10"/>
  <c r="E235" i="10"/>
  <c r="E236" i="10"/>
  <c r="E237" i="10"/>
  <c r="E238" i="10"/>
  <c r="E239" i="10"/>
  <c r="E240" i="10"/>
  <c r="E241" i="10"/>
  <c r="E242" i="10"/>
  <c r="E243" i="10"/>
  <c r="E244" i="10"/>
  <c r="E245" i="10"/>
  <c r="E246" i="10"/>
  <c r="E247" i="10"/>
  <c r="E248" i="10"/>
  <c r="E249" i="10"/>
  <c r="E250" i="10"/>
  <c r="E251" i="10"/>
  <c r="E252" i="10"/>
  <c r="E253" i="10"/>
  <c r="E254" i="10"/>
  <c r="E255" i="10"/>
  <c r="E256" i="10"/>
  <c r="E257" i="10"/>
  <c r="E258" i="10"/>
  <c r="E259" i="10"/>
  <c r="E260" i="10"/>
  <c r="E261" i="10"/>
  <c r="E262" i="10"/>
  <c r="E263" i="10"/>
  <c r="E264" i="10"/>
  <c r="E265" i="10"/>
  <c r="E266" i="10"/>
  <c r="E267" i="10"/>
  <c r="E268" i="10"/>
  <c r="E269" i="10"/>
  <c r="E270" i="10"/>
  <c r="E271" i="10"/>
  <c r="E272" i="10"/>
  <c r="E273" i="10"/>
  <c r="E274" i="10"/>
  <c r="E275" i="10"/>
  <c r="E276" i="10"/>
  <c r="E277" i="10"/>
  <c r="E278" i="10"/>
  <c r="E279" i="10"/>
  <c r="E280" i="10"/>
  <c r="E281" i="10"/>
  <c r="E282" i="10"/>
  <c r="E283" i="10"/>
  <c r="E284" i="10"/>
  <c r="E285" i="10"/>
  <c r="E286" i="10"/>
  <c r="E287" i="10"/>
  <c r="E288" i="10"/>
  <c r="E289" i="10"/>
  <c r="E290" i="10"/>
  <c r="E291" i="10"/>
  <c r="E292" i="10"/>
  <c r="E293" i="10"/>
  <c r="E294" i="10"/>
  <c r="E295" i="10"/>
  <c r="E296" i="10"/>
  <c r="E297" i="10"/>
  <c r="E298" i="10"/>
  <c r="E299" i="10"/>
  <c r="E300" i="10"/>
  <c r="E301" i="10"/>
  <c r="E302" i="10"/>
  <c r="E303" i="10"/>
  <c r="E304" i="10"/>
  <c r="E305" i="10"/>
  <c r="E306" i="10"/>
  <c r="E307" i="10"/>
  <c r="E308" i="10"/>
  <c r="E309" i="10"/>
  <c r="E310" i="10"/>
  <c r="E311" i="10"/>
  <c r="E312" i="10"/>
  <c r="E313" i="10"/>
  <c r="E314" i="10"/>
  <c r="E315" i="10"/>
  <c r="E316" i="10"/>
  <c r="E317" i="10"/>
  <c r="E318" i="10"/>
  <c r="E319" i="10"/>
  <c r="E320" i="10"/>
  <c r="E321" i="10"/>
  <c r="E322" i="10"/>
  <c r="E323" i="10"/>
  <c r="E324" i="10"/>
  <c r="E325" i="10"/>
  <c r="E326" i="10"/>
  <c r="E327" i="10"/>
  <c r="E328" i="10"/>
  <c r="E329" i="10"/>
  <c r="E330" i="10"/>
  <c r="E331" i="10"/>
  <c r="E332" i="10"/>
  <c r="E333" i="10"/>
  <c r="E334" i="10"/>
  <c r="E335" i="10"/>
  <c r="E336" i="10"/>
  <c r="E337" i="10"/>
  <c r="E338" i="10"/>
  <c r="E339" i="10"/>
  <c r="E340" i="10"/>
  <c r="E5" i="10"/>
  <c r="D6" i="6"/>
  <c r="D5" i="6"/>
  <c r="D4" i="6"/>
  <c r="H4" i="6" l="1"/>
  <c r="B30" i="10" l="1" a="1"/>
  <c r="B175" i="11" a="1"/>
  <c r="B124" i="10" a="1"/>
  <c r="B233" i="10" a="1"/>
  <c r="B151" i="10" a="1"/>
  <c r="C59" i="11" a="1"/>
  <c r="B182" i="11" a="1"/>
  <c r="B338" i="10" a="1"/>
  <c r="C191" i="11" a="1"/>
  <c r="B121" i="11" a="1"/>
  <c r="B332" i="10" a="1"/>
  <c r="C99" i="11" a="1"/>
  <c r="B154" i="11" a="1"/>
  <c r="C260" i="10" a="1"/>
  <c r="B9" i="11" a="1"/>
  <c r="B46" i="10" a="1"/>
  <c r="B211" i="11" a="1"/>
  <c r="C131" i="11" a="1"/>
  <c r="C246" i="11" a="1"/>
  <c r="B17" i="11" a="1"/>
  <c r="C321" i="10" a="1"/>
  <c r="B239" i="11" a="1"/>
  <c r="C113" i="11" a="1"/>
  <c r="C19" i="11" a="1"/>
  <c r="C296" i="11" a="1"/>
  <c r="C18" i="10" a="1"/>
  <c r="B168" i="11" a="1"/>
  <c r="C262" i="10" a="1"/>
  <c r="C202" i="11" a="1"/>
  <c r="B14" i="11" a="1"/>
  <c r="C158" i="10" a="1"/>
  <c r="B84" i="10" a="1"/>
  <c r="C29" i="10" a="1"/>
  <c r="B128" i="11" a="1"/>
  <c r="C241" i="10" a="1"/>
  <c r="B150" i="11" a="1"/>
  <c r="B293" i="11" a="1"/>
  <c r="B195" i="10" a="1"/>
  <c r="C58" i="10" a="1"/>
  <c r="B111" i="10" a="1"/>
  <c r="C51" i="11" a="1"/>
  <c r="C183" i="10" a="1"/>
  <c r="C260" i="11" a="1"/>
  <c r="B265" i="10" a="1"/>
  <c r="C70" i="10" a="1"/>
  <c r="C146" i="10" a="1"/>
  <c r="C93" i="10" a="1"/>
  <c r="C12" i="11" a="1"/>
  <c r="C178" i="10" a="1"/>
  <c r="B128" i="10" a="1"/>
  <c r="B116" i="10" a="1"/>
  <c r="C269" i="11" a="1"/>
  <c r="C237" i="11" a="1"/>
  <c r="B139" i="11" a="1"/>
  <c r="B90" i="11" a="1"/>
  <c r="B91" i="10" a="1"/>
  <c r="B100" i="11" a="1"/>
  <c r="B170" i="10" a="1"/>
  <c r="B146" i="11" a="1"/>
  <c r="C296" i="10" a="1"/>
  <c r="B283" i="10" a="1"/>
  <c r="B274" i="11" a="1"/>
  <c r="B259" i="10" a="1"/>
  <c r="B324" i="10" a="1"/>
  <c r="C44" i="11" a="1"/>
  <c r="C324" i="11" a="1"/>
  <c r="C295" i="10" a="1"/>
  <c r="B143" i="11" a="1"/>
  <c r="B186" i="10" a="1"/>
  <c r="B120" i="11" a="1"/>
  <c r="C20" i="11" a="1"/>
  <c r="C295" i="11" a="1"/>
  <c r="C94" i="11" a="1"/>
  <c r="B277" i="10" a="1"/>
  <c r="C283" i="11" a="1"/>
  <c r="C50" i="10" a="1"/>
  <c r="C82" i="10" a="1"/>
  <c r="C157" i="10" a="1"/>
  <c r="B153" i="10" a="1"/>
  <c r="C34" i="11" a="1"/>
  <c r="C219" i="10" a="1"/>
  <c r="B43" i="11" a="1"/>
  <c r="B215" i="11" a="1"/>
  <c r="B284" i="10" a="1"/>
  <c r="C163" i="10" a="1"/>
  <c r="B112" i="10" a="1"/>
  <c r="C73" i="10" a="1"/>
  <c r="C104" i="10" a="1"/>
  <c r="C17" i="10" a="1"/>
  <c r="C88" i="10" a="1"/>
  <c r="C109" i="10" a="1"/>
  <c r="B287" i="10" a="1"/>
  <c r="B138" i="10" a="1"/>
  <c r="C194" i="11" a="1"/>
  <c r="C331" i="10" a="1"/>
  <c r="C31" i="11" a="1"/>
  <c r="B83" i="11" a="1"/>
  <c r="B11" i="11" a="1"/>
  <c r="B183" i="10" a="1"/>
  <c r="C333" i="11" a="1"/>
  <c r="C246" i="10" a="1"/>
  <c r="B268" i="11" a="1"/>
  <c r="C53" i="10" a="1"/>
  <c r="C62" i="11" a="1"/>
  <c r="C244" i="11" a="1"/>
  <c r="B96" i="11" a="1"/>
  <c r="B257" i="10" a="1"/>
  <c r="B149" i="10" a="1"/>
  <c r="C109" i="11" a="1"/>
  <c r="C196" i="10" a="1"/>
  <c r="B63" i="11" a="1"/>
  <c r="C15" i="10" a="1"/>
  <c r="C22" i="10" a="1"/>
  <c r="B303" i="11" a="1"/>
  <c r="C215" i="10" a="1"/>
  <c r="C142" i="10" a="1"/>
  <c r="B143" i="10" a="1"/>
  <c r="B312" i="10" a="1"/>
  <c r="C161" i="11" a="1"/>
  <c r="B109" i="10" a="1"/>
  <c r="B280" i="11" a="1"/>
  <c r="B76" i="10" a="1"/>
  <c r="C328" i="10" a="1"/>
  <c r="B21" i="10" a="1"/>
  <c r="C206" i="10" a="1"/>
  <c r="C297" i="10" a="1"/>
  <c r="B337" i="11" a="1"/>
  <c r="B334" i="10" a="1"/>
  <c r="C137" i="10" a="1"/>
  <c r="B280" i="10" a="1"/>
  <c r="C133" i="11" a="1"/>
  <c r="C233" i="11" a="1"/>
  <c r="C335" i="10" a="1"/>
  <c r="B244" i="11" a="1"/>
  <c r="C204" i="11" a="1"/>
  <c r="B170" i="11" a="1"/>
  <c r="B208" i="11" a="1"/>
  <c r="C181" i="10" a="1"/>
  <c r="B330" i="11" a="1"/>
  <c r="B212" i="10" a="1"/>
  <c r="B78" i="10" a="1"/>
  <c r="C36" i="10" a="1"/>
  <c r="B213" i="11" a="1"/>
  <c r="C191" i="10" a="1"/>
  <c r="B57" i="10" a="1"/>
  <c r="C302" i="10" a="1"/>
  <c r="B86" i="11" a="1"/>
  <c r="B256" i="10" a="1"/>
  <c r="C218" i="10" a="1"/>
  <c r="C1" i="11" a="1"/>
  <c r="B44" i="10" a="1"/>
  <c r="C40" i="11" a="1"/>
  <c r="B234" i="11" a="1"/>
  <c r="C332" i="10" a="1"/>
  <c r="C167" i="11" a="1"/>
  <c r="B187" i="11" a="1"/>
  <c r="C166" i="11" a="1"/>
  <c r="B15" i="10" a="1"/>
  <c r="C300" i="10" a="1"/>
  <c r="B64" i="10" a="1"/>
  <c r="B271" i="11" a="1"/>
  <c r="B13" i="10" a="1"/>
  <c r="B227" i="11" a="1"/>
  <c r="C275" i="11" a="1"/>
  <c r="B191" i="11" a="1"/>
  <c r="C236" i="10" a="1"/>
  <c r="C278" i="10" a="1"/>
  <c r="C10" i="11" a="1"/>
  <c r="C190" i="10" a="1"/>
  <c r="C290" i="10" a="1"/>
  <c r="B36" i="10" a="1"/>
  <c r="C57" i="10" a="1"/>
  <c r="B103" i="11" a="1"/>
  <c r="B97" i="11" a="1"/>
  <c r="C192" i="10" a="1"/>
  <c r="B130" i="11" a="1"/>
  <c r="B173" i="10" a="1"/>
  <c r="B169" i="11" a="1"/>
  <c r="C270" i="10" a="1"/>
  <c r="C214" i="10" a="1"/>
  <c r="B58" i="11" a="1"/>
  <c r="B187" i="10" a="1"/>
  <c r="C194" i="10" a="1"/>
  <c r="C303" i="10" a="1"/>
  <c r="B33" i="11" a="1"/>
  <c r="C312" i="11" a="1"/>
  <c r="B216" i="11" a="1"/>
  <c r="C225" i="11" a="1"/>
  <c r="B210" i="11" a="1"/>
  <c r="C247" i="10" a="1"/>
  <c r="B181" i="11" a="1"/>
  <c r="B18" i="11" a="1"/>
  <c r="B245" i="10" a="1"/>
  <c r="C221" i="11" a="1"/>
  <c r="B339" i="11" a="1"/>
  <c r="C216" i="10" a="1"/>
  <c r="B281" i="10" a="1"/>
  <c r="B325" i="11" a="1"/>
  <c r="B141" i="11" a="1"/>
  <c r="B135" i="10" a="1"/>
  <c r="C277" i="11" a="1"/>
  <c r="C120" i="10" a="1"/>
  <c r="B306" i="11" a="1"/>
  <c r="C30" i="10" a="1"/>
  <c r="C91" i="11" a="1"/>
  <c r="C170" i="10" a="1"/>
  <c r="C182" i="11" a="1"/>
  <c r="C256" i="10" a="1"/>
  <c r="B30" i="11" a="1"/>
  <c r="B90" i="10" a="1"/>
  <c r="B185" i="11" a="1"/>
  <c r="B113" i="11" a="1"/>
  <c r="B282" i="11" a="1"/>
  <c r="C263" i="11" a="1"/>
  <c r="B68" i="10" a="1"/>
  <c r="C293" i="10" a="1"/>
  <c r="C271" i="11" a="1"/>
  <c r="C27" i="10" a="1"/>
  <c r="B19" i="11" a="1"/>
  <c r="B14" i="10" a="1"/>
  <c r="B238" i="10" a="1"/>
  <c r="C82" i="11" a="1"/>
  <c r="B190" i="10" a="1"/>
  <c r="B231" i="11" a="1"/>
  <c r="C311" i="10" a="1"/>
  <c r="B114" i="10" a="1"/>
  <c r="C95" i="11" a="1"/>
  <c r="B268" i="10" a="1"/>
  <c r="B70" i="10" a="1"/>
  <c r="B85" i="11" a="1"/>
  <c r="C124" i="11" a="1"/>
  <c r="C54" i="11" a="1"/>
  <c r="B82" i="11" a="1"/>
  <c r="C66" i="10" a="1"/>
  <c r="C241" i="11" a="1"/>
  <c r="C107" i="10" a="1"/>
  <c r="B40" i="11" a="1"/>
  <c r="B188" i="10" a="1"/>
  <c r="C197" i="11" a="1"/>
  <c r="B65" i="11" a="1"/>
  <c r="B207" i="10" a="1"/>
  <c r="C127" i="11" a="1"/>
  <c r="B255" i="10" a="1"/>
  <c r="C183" i="11" a="1"/>
  <c r="B106" i="11" a="1"/>
  <c r="C274" i="10" a="1"/>
  <c r="C316" i="11" a="1"/>
  <c r="C111" i="11" a="1"/>
  <c r="C12" i="10" a="1"/>
  <c r="C17" i="11" a="1"/>
  <c r="C166" i="10" a="1"/>
  <c r="B324" i="11" a="1"/>
  <c r="C262" i="11" a="1"/>
  <c r="B184" i="10" a="1"/>
  <c r="B334" i="11" a="1"/>
  <c r="C240" i="10" a="1"/>
  <c r="C151" i="10" a="1"/>
  <c r="C222" i="11" a="1"/>
  <c r="C38" i="11" a="1"/>
  <c r="B226" i="11" a="1"/>
  <c r="B308" i="10" a="1"/>
  <c r="C153" i="10" a="1"/>
  <c r="B28" i="10" a="1"/>
  <c r="C228" i="10" a="1"/>
  <c r="C224" i="10" a="1"/>
  <c r="B288" i="11" a="1"/>
  <c r="C154" i="11" a="1"/>
  <c r="B144" i="10" a="1"/>
  <c r="B38" i="10" a="1"/>
  <c r="C213" i="11" a="1"/>
  <c r="B296" i="11" a="1"/>
  <c r="B271" i="10" a="1"/>
  <c r="B157" i="10" a="1"/>
  <c r="B5" i="11" a="1"/>
  <c r="B72" i="10" a="1"/>
  <c r="B140" i="11" a="1"/>
  <c r="B55" i="11" a="1"/>
  <c r="C276" i="10" a="1"/>
  <c r="B202" i="11" a="1"/>
  <c r="C193" i="10" a="1"/>
  <c r="B122" i="10" a="1"/>
  <c r="C151" i="11" a="1"/>
  <c r="B243" i="11" a="1"/>
  <c r="B214" i="11" a="1"/>
  <c r="C205" i="10" a="1"/>
  <c r="C200" i="10" a="1"/>
  <c r="C244" i="10" a="1"/>
  <c r="C130" i="10" a="1"/>
  <c r="C305" i="10" a="1"/>
  <c r="C24" i="11" a="1"/>
  <c r="C216" i="11" a="1"/>
  <c r="C165" i="10" a="1"/>
  <c r="B299" i="10" a="1"/>
  <c r="B95" i="10" a="1"/>
  <c r="C64" i="11" a="1"/>
  <c r="C64" i="10" a="1"/>
  <c r="C122" i="11" a="1"/>
  <c r="B162" i="10" a="1"/>
  <c r="C165" i="11" a="1"/>
  <c r="B178" i="11" a="1"/>
  <c r="C225" i="10" a="1"/>
  <c r="C85" i="10" a="1"/>
  <c r="C76" i="10" a="1"/>
  <c r="B162" i="11" a="1"/>
  <c r="B214" i="10" a="1"/>
  <c r="C326" i="10" a="1"/>
  <c r="B76" i="11" a="1"/>
  <c r="B28" i="11" a="1"/>
  <c r="B291" i="11" a="1"/>
  <c r="C132" i="11" a="1"/>
  <c r="B105" i="11" a="1"/>
  <c r="C84" i="10" a="1"/>
  <c r="B196" i="10" a="1"/>
  <c r="B270" i="10" a="1"/>
  <c r="B261" i="11" a="1"/>
  <c r="C121" i="10" a="1"/>
  <c r="C74" i="11" a="1"/>
  <c r="B220" i="11" a="1"/>
  <c r="C77" i="10" a="1"/>
  <c r="C284" i="10" a="1"/>
  <c r="C257" i="11" a="1"/>
  <c r="C26" i="10" a="1"/>
  <c r="B281" i="11" a="1"/>
  <c r="C152" i="10" a="1"/>
  <c r="B65" i="10" a="1"/>
  <c r="C154" i="10" a="1"/>
  <c r="B263" i="10" a="1"/>
  <c r="C71" i="11" a="1"/>
  <c r="C256" i="11" a="1"/>
  <c r="C184" i="10" a="1"/>
  <c r="B191" i="10" a="1"/>
  <c r="B205" i="11" a="1"/>
  <c r="B239" i="10" a="1"/>
  <c r="C75" i="11" a="1"/>
  <c r="B124" i="11" a="1"/>
  <c r="B225" i="10" a="1"/>
  <c r="B78" i="11" a="1"/>
  <c r="C307" i="10" a="1"/>
  <c r="C126" i="10" a="1"/>
  <c r="C248" i="11" a="1"/>
  <c r="C307" i="11" a="1"/>
  <c r="C174" i="10" a="1"/>
  <c r="C43" i="10" a="1"/>
  <c r="C73" i="11" a="1"/>
  <c r="C291" i="10" a="1"/>
  <c r="B200" i="11" a="1"/>
  <c r="C254" i="10" a="1"/>
  <c r="C140" i="10" a="1"/>
  <c r="B132" i="11" a="1"/>
  <c r="B168" i="10" a="1"/>
  <c r="C198" i="10" a="1"/>
  <c r="B98" i="11" a="1"/>
  <c r="C286" i="10" a="1"/>
  <c r="C171" i="10" a="1"/>
  <c r="C123" i="11" a="1"/>
  <c r="C237" i="10" a="1"/>
  <c r="B84" i="11" a="1"/>
  <c r="B107" i="11" a="1"/>
  <c r="C245" i="10" a="1"/>
  <c r="B119" i="10" a="1"/>
  <c r="B42" i="10" a="1"/>
  <c r="B186" i="11" a="1"/>
  <c r="C13" i="11" a="1"/>
  <c r="B240" i="10" a="1"/>
  <c r="B88" i="11" a="1"/>
  <c r="C95" i="10" a="1"/>
  <c r="B318" i="11" a="1"/>
  <c r="B17" i="10" a="1"/>
  <c r="C280" i="11" a="1"/>
  <c r="C340" i="10" a="1"/>
  <c r="B228" i="11" a="1"/>
  <c r="C55" i="11" a="1"/>
  <c r="C278" i="11" a="1"/>
  <c r="C243" i="10" a="1"/>
  <c r="B242" i="11" a="1"/>
  <c r="B157" i="11" a="1"/>
  <c r="B37" i="10" a="1"/>
  <c r="B216" i="10" a="1"/>
  <c r="C156" i="10" a="1"/>
  <c r="C93" i="11" a="1"/>
  <c r="C308" i="11" a="1"/>
  <c r="C258" i="11" a="1"/>
  <c r="B133" i="10" a="1"/>
  <c r="C149" i="10" a="1"/>
  <c r="B333" i="10" a="1"/>
  <c r="B273" i="10" a="1"/>
  <c r="B330" i="10" a="1"/>
  <c r="B48" i="11" a="1"/>
  <c r="B213" i="10" a="1"/>
  <c r="B70" i="11" a="1"/>
  <c r="C289" i="11" a="1"/>
  <c r="B52" i="11" a="1"/>
  <c r="B206" i="11" a="1"/>
  <c r="C29" i="11" a="1"/>
  <c r="B7" i="11" a="1"/>
  <c r="C211" i="10" a="1"/>
  <c r="C171" i="11" a="1"/>
  <c r="C267" i="11" a="1"/>
  <c r="C13" i="10" a="1"/>
  <c r="C271" i="10" a="1"/>
  <c r="B323" i="11" a="1"/>
  <c r="C168" i="11" a="1"/>
  <c r="B249" i="10" a="1"/>
  <c r="B139" i="10" a="1"/>
  <c r="B307" i="10" a="1"/>
  <c r="B300" i="11" a="1"/>
  <c r="C61" i="11" a="1"/>
  <c r="B248" i="11" a="1"/>
  <c r="C129" i="10" a="1"/>
  <c r="B233" i="11" a="1"/>
  <c r="B309" i="11" a="1"/>
  <c r="B236" i="11" a="1"/>
  <c r="B256" i="11" a="1"/>
  <c r="B221" i="11" a="1"/>
  <c r="B269" i="11" a="1"/>
  <c r="C11" i="11" a="1"/>
  <c r="C323" i="11" a="1"/>
  <c r="B283" i="11" a="1"/>
  <c r="B16" i="11" a="1"/>
  <c r="C130" i="11" a="1"/>
  <c r="C8" i="11" a="1"/>
  <c r="C105" i="11" a="1"/>
  <c r="B172" i="11" a="1"/>
  <c r="C318" i="11" a="1"/>
  <c r="B60" i="11" a="1"/>
  <c r="B6" i="11" a="1"/>
  <c r="C272" i="10" a="1"/>
  <c r="C234" i="11" a="1"/>
  <c r="B246" i="11" a="1"/>
  <c r="C7" i="10" a="1"/>
  <c r="B64" i="11" a="1"/>
  <c r="C48" i="10" a="1"/>
  <c r="B184" i="11" a="1"/>
  <c r="C210" i="10" a="1"/>
  <c r="B267" i="11" a="1"/>
  <c r="B56" i="11" a="1"/>
  <c r="B20" i="10" a="1"/>
  <c r="B79" i="10" a="1"/>
  <c r="C253" i="11" a="1"/>
  <c r="C267" i="10" a="1"/>
  <c r="B108" i="10" a="1"/>
  <c r="C325" i="11" a="1"/>
  <c r="B165" i="10" a="1"/>
  <c r="B302" i="10" a="1"/>
  <c r="B237" i="10" a="1"/>
  <c r="B132" i="10" a="1"/>
  <c r="C115" i="10" a="1"/>
  <c r="C316" i="10" a="1"/>
  <c r="C334" i="11" a="1"/>
  <c r="C162" i="10" a="1"/>
  <c r="B290" i="10" a="1"/>
  <c r="B46" i="11" a="1"/>
  <c r="C273" i="10" a="1"/>
  <c r="B12" i="10" a="1"/>
  <c r="C208" i="11" a="1"/>
  <c r="C287" i="11" a="1"/>
  <c r="B52" i="10" a="1"/>
  <c r="C227" i="11" a="1"/>
  <c r="C309" i="10" a="1"/>
  <c r="C227" i="10" a="1"/>
  <c r="C177" i="10" a="1"/>
  <c r="B323" i="10" a="1"/>
  <c r="C231" i="10" a="1"/>
  <c r="B264" i="10" a="1"/>
  <c r="B5" i="10" a="1"/>
  <c r="B326" i="11" a="1"/>
  <c r="B207" i="11" a="1"/>
  <c r="B179" i="11" a="1"/>
  <c r="B211" i="10" a="1"/>
  <c r="B302" i="11" a="1"/>
  <c r="C63" i="10" a="1"/>
  <c r="B43" i="10" a="1"/>
  <c r="C212" i="11" a="1"/>
  <c r="B136" i="11" a="1"/>
  <c r="B304" i="11" a="1"/>
  <c r="B235" i="11" a="1"/>
  <c r="B312" i="11" a="1"/>
  <c r="C269" i="10" a="1"/>
  <c r="C173" i="11" a="1"/>
  <c r="C145" i="11" a="1"/>
  <c r="B328" i="10" a="1"/>
  <c r="C24" i="10" a="1"/>
  <c r="C268" i="10" a="1"/>
  <c r="B24" i="11" a="1"/>
  <c r="B81" i="10" a="1"/>
  <c r="C259" i="10" a="1"/>
  <c r="C153" i="11" a="1"/>
  <c r="B122" i="11" a="1"/>
  <c r="C330" i="10" a="1"/>
  <c r="C141" i="11" a="1"/>
  <c r="C266" i="10" a="1"/>
  <c r="C255" i="10" a="1"/>
  <c r="C228" i="11" a="1"/>
  <c r="C318" i="10" a="1"/>
  <c r="B284" i="11" a="1"/>
  <c r="C118" i="10" a="1"/>
  <c r="C205" i="11" a="1"/>
  <c r="B325" i="10" a="1"/>
  <c r="B238" i="11" a="1"/>
  <c r="B104" i="11" a="1"/>
  <c r="C14" i="10" a="1"/>
  <c r="C185" i="10" a="1"/>
  <c r="C113" i="10" a="1"/>
  <c r="C42" i="11" a="1"/>
  <c r="B121" i="10" a="1"/>
  <c r="C33" i="10" a="1"/>
  <c r="C8" i="10" a="1"/>
  <c r="C310" i="11" a="1"/>
  <c r="B299" i="11" a="1"/>
  <c r="B313" i="11" a="1"/>
  <c r="C328" i="11" a="1"/>
  <c r="C143" i="11" a="1"/>
  <c r="C123" i="10" a="1"/>
  <c r="C252" i="10" a="1"/>
  <c r="B137" i="10" a="1"/>
  <c r="C87" i="10" a="1"/>
  <c r="B285" i="11" a="1"/>
  <c r="C110" i="11" a="1"/>
  <c r="B194" i="11" a="1"/>
  <c r="B102" i="11" a="1"/>
  <c r="C139" i="10" a="1"/>
  <c r="B13" i="11" a="1"/>
  <c r="B234" i="10" a="1"/>
  <c r="C195" i="10" a="1"/>
  <c r="B51" i="11" a="1"/>
  <c r="B59" i="10" a="1"/>
  <c r="C92" i="10" a="1"/>
  <c r="B235" i="10" a="1"/>
  <c r="B221" i="10" a="1"/>
  <c r="C87" i="11" a="1"/>
  <c r="B185" i="10" a="1"/>
  <c r="B190" i="11" a="1"/>
  <c r="C68" i="11" a="1"/>
  <c r="B47" i="11" a="1"/>
  <c r="C136" i="11" a="1"/>
  <c r="C215" i="11" a="1"/>
  <c r="C52" i="11" a="1"/>
  <c r="C204" i="10" a="1"/>
  <c r="B220" i="10" a="1"/>
  <c r="C197" i="10" a="1"/>
  <c r="C247" i="11" a="1"/>
  <c r="C140" i="11" a="1"/>
  <c r="C144" i="10" a="1"/>
  <c r="B196" i="11" a="1"/>
  <c r="C195" i="11" a="1"/>
  <c r="B109" i="11" a="1"/>
  <c r="B21" i="11" a="1"/>
  <c r="B322" i="10" a="1"/>
  <c r="C108" i="11" a="1"/>
  <c r="C86" i="10" a="1"/>
  <c r="C34" i="10" a="1"/>
  <c r="B94" i="11" a="1"/>
  <c r="C231" i="11" a="1"/>
  <c r="C72" i="11" a="1"/>
  <c r="B18" i="10" a="1"/>
  <c r="C65" i="10" a="1"/>
  <c r="C170" i="11" a="1"/>
  <c r="C326" i="11" a="1"/>
  <c r="C217" i="11" a="1"/>
  <c r="B329" i="10" a="1"/>
  <c r="B92" i="11" a="1"/>
  <c r="C221" i="10" a="1"/>
  <c r="B63" i="10" a="1"/>
  <c r="C301" i="10" a="1"/>
  <c r="C84" i="11" a="1"/>
  <c r="B254" i="10" a="1"/>
  <c r="C186" i="10" a="1"/>
  <c r="C86" i="11" a="1"/>
  <c r="C177" i="11" a="1"/>
  <c r="C189" i="11" a="1"/>
  <c r="B119" i="11" a="1"/>
  <c r="C57" i="11" a="1"/>
  <c r="B62" i="11" a="1"/>
  <c r="C340" i="11" a="1"/>
  <c r="B147" i="10" a="1"/>
  <c r="C116" i="11" a="1"/>
  <c r="C31" i="10" a="1"/>
  <c r="B219" i="10" a="1"/>
  <c r="C108" i="10" a="1"/>
  <c r="C168" i="10" a="1"/>
  <c r="C180" i="11" a="1"/>
  <c r="C102" i="11" a="1"/>
  <c r="B131" i="11" a="1"/>
  <c r="B93" i="10" a="1"/>
  <c r="C75" i="10" a="1"/>
  <c r="C172" i="11" a="1"/>
  <c r="C89" i="11" a="1"/>
  <c r="B155" i="10" a="1"/>
  <c r="C69" i="11" a="1"/>
  <c r="C32" i="11" a="1"/>
  <c r="C71" i="10" a="1"/>
  <c r="B265" i="11" a="1"/>
  <c r="C60" i="10" a="1"/>
  <c r="C282" i="11" a="1"/>
  <c r="C207" i="11" a="1"/>
  <c r="C110" i="10" a="1"/>
  <c r="C160" i="11" a="1"/>
  <c r="B50" i="11" a="1"/>
  <c r="C293" i="11" a="1"/>
  <c r="B320" i="11" a="1"/>
  <c r="C268" i="11" a="1"/>
  <c r="C214" i="11" a="1"/>
  <c r="C196" i="11" a="1"/>
  <c r="C199" i="11" a="1"/>
  <c r="B39" i="11" a="1"/>
  <c r="B163" i="11" a="1"/>
  <c r="B317" i="11" a="1"/>
  <c r="B126" i="10" a="1"/>
  <c r="B255" i="11" a="1"/>
  <c r="B244" i="10" a="1"/>
  <c r="B313" i="10" a="1"/>
  <c r="B99" i="10" a="1"/>
  <c r="B286" i="10" a="1"/>
  <c r="C185" i="11" a="1"/>
  <c r="B257" i="11" a="1"/>
  <c r="C117" i="11" a="1"/>
  <c r="C19" i="10" a="1"/>
  <c r="B146" i="10" a="1"/>
  <c r="C297" i="11" a="1"/>
  <c r="B26" i="11" a="1"/>
  <c r="C85" i="11" a="1"/>
  <c r="C203" i="11" a="1"/>
  <c r="C313" i="11" a="1"/>
  <c r="C142" i="11" a="1"/>
  <c r="C176" i="11" a="1"/>
  <c r="C335" i="11" a="1"/>
  <c r="C277" i="10" a="1"/>
  <c r="C20" i="10" a="1"/>
  <c r="C239" i="11" a="1"/>
  <c r="B247" i="11" a="1"/>
  <c r="C193" i="11" a="1"/>
  <c r="B209" i="11" a="1"/>
  <c r="B20" i="11" a="1"/>
  <c r="B243" i="10" a="1"/>
  <c r="B15" i="11" a="1"/>
  <c r="C266" i="11" a="1"/>
  <c r="B96" i="10" a="1"/>
  <c r="C54" i="10" a="1"/>
  <c r="C250" i="10" a="1"/>
  <c r="C136" i="10" a="1"/>
  <c r="B166" i="11" a="1"/>
  <c r="C88" i="11" a="1"/>
  <c r="B152" i="11" a="1"/>
  <c r="C198" i="11" a="1"/>
  <c r="C38" i="10" a="1"/>
  <c r="B161" i="11" a="1"/>
  <c r="B123" i="10" a="1"/>
  <c r="C242" i="11" a="1"/>
  <c r="B236" i="10" a="1"/>
  <c r="C242" i="10" a="1"/>
  <c r="B129" i="11" a="1"/>
  <c r="C139" i="11" a="1"/>
  <c r="C181" i="11" a="1"/>
  <c r="B105" i="10" a="1"/>
  <c r="B217" i="10" a="1"/>
  <c r="B311" i="10" a="1"/>
  <c r="B278" i="10" a="1"/>
  <c r="B127" i="11" a="1"/>
  <c r="C37" i="11" a="1"/>
  <c r="B309" i="10" a="1"/>
  <c r="C327" i="10" a="1"/>
  <c r="B86" i="10" a="1"/>
  <c r="C91" i="10" a="1"/>
  <c r="C147" i="10" a="1"/>
  <c r="B44" i="11" a="1"/>
  <c r="C176" i="10" a="1"/>
  <c r="B260" i="11" a="1"/>
  <c r="C229" i="11" a="1"/>
  <c r="B286" i="11" a="1"/>
  <c r="B266" i="11" a="1"/>
  <c r="C209" i="11" a="1"/>
  <c r="C188" i="10" a="1"/>
  <c r="B279" i="10" a="1"/>
  <c r="C333" i="10" a="1"/>
  <c r="C217" i="10" a="1"/>
  <c r="B229" i="11" a="1"/>
  <c r="C187" i="10" a="1"/>
  <c r="B276" i="10" a="1"/>
  <c r="C76" i="11" a="1"/>
  <c r="B274" i="10" a="1"/>
  <c r="C135" i="10" a="1"/>
  <c r="C320" i="10" a="1"/>
  <c r="B171" i="11" a="1"/>
  <c r="C133" i="10" a="1"/>
  <c r="C317" i="10" a="1"/>
  <c r="B246" i="10" a="1"/>
  <c r="B16" i="10" a="1"/>
  <c r="C25" i="10" a="1"/>
  <c r="B212" i="11" a="1"/>
  <c r="C70" i="11" a="1"/>
  <c r="B249" i="11" a="1"/>
  <c r="C35" i="11" a="1"/>
  <c r="B293" i="10" a="1"/>
  <c r="C37" i="10" a="1"/>
  <c r="B93" i="11" a="1"/>
  <c r="C339" i="11" a="1"/>
  <c r="C27" i="11" a="1"/>
  <c r="B92" i="10" a="1"/>
  <c r="C298" i="11" a="1"/>
  <c r="C106" i="10" a="1"/>
  <c r="C66" i="11" a="1"/>
  <c r="C100" i="11" a="1"/>
  <c r="C112" i="11" a="1"/>
  <c r="B300" i="10" a="1"/>
  <c r="C329" i="10" a="1"/>
  <c r="B328" i="11" a="1"/>
  <c r="C258" i="10" a="1"/>
  <c r="B125" i="11" a="1"/>
  <c r="B19" i="10" a="1"/>
  <c r="B203" i="10" a="1"/>
  <c r="B73" i="10" a="1"/>
  <c r="B269" i="10" a="1"/>
  <c r="C186" i="11" a="1"/>
  <c r="C284" i="11" a="1"/>
  <c r="B331" i="10" a="1"/>
  <c r="B251" i="10" a="1"/>
  <c r="B197" i="10" a="1"/>
  <c r="B316" i="10" a="1"/>
  <c r="B200" i="10" a="1"/>
  <c r="B156" i="10" a="1"/>
  <c r="C317" i="11" a="1"/>
  <c r="B40" i="10" a="1"/>
  <c r="B166" i="10" a="1"/>
  <c r="B337" i="10" a="1"/>
  <c r="C233" i="10" a="1"/>
  <c r="C303" i="11" a="1"/>
  <c r="C21" i="11" a="1"/>
  <c r="B104" i="10" a="1"/>
  <c r="C50" i="11" a="1"/>
  <c r="C138" i="10" a="1"/>
  <c r="C312" i="10" a="1"/>
  <c r="C128" i="11" a="1"/>
  <c r="B138" i="11" a="1"/>
  <c r="C238" i="11" a="1"/>
  <c r="B232" i="10" a="1"/>
  <c r="C208" i="10" a="1"/>
  <c r="C251" i="10" a="1"/>
  <c r="B202" i="10" a="1"/>
  <c r="B156" i="11" a="1"/>
  <c r="C117" i="10" a="1"/>
  <c r="B336" i="10" a="1"/>
  <c r="C23" i="10" a="1"/>
  <c r="C69" i="10" a="1"/>
  <c r="C305" i="11" a="1"/>
  <c r="B34" i="10" a="1"/>
  <c r="C337" i="10" a="1"/>
  <c r="B303" i="10" a="1"/>
  <c r="C129" i="11" a="1"/>
  <c r="C92" i="11" a="1"/>
  <c r="C315" i="10" a="1"/>
  <c r="B150" i="10" a="1"/>
  <c r="C106" i="11" a="1"/>
  <c r="B47" i="10" a="1"/>
  <c r="C6" i="10" a="1"/>
  <c r="B241" i="11" a="1"/>
  <c r="B250" i="10" a="1"/>
  <c r="B275" i="11" a="1"/>
  <c r="C149" i="11" a="1"/>
  <c r="B165" i="11" a="1"/>
  <c r="C62" i="10" a="1"/>
  <c r="C119" i="10" a="1"/>
  <c r="C332" i="11" a="1"/>
  <c r="C175" i="10" a="1"/>
  <c r="C100" i="10" a="1"/>
  <c r="C229" i="10" a="1"/>
  <c r="B290" i="11" a="1"/>
  <c r="B98" i="10" a="1"/>
  <c r="B295" i="11" a="1"/>
  <c r="B153" i="11" a="1"/>
  <c r="B67" i="10" a="1"/>
  <c r="C161" i="10" a="1"/>
  <c r="B66" i="11" a="1"/>
  <c r="C28" i="10" a="1"/>
  <c r="C104" i="11" a="1"/>
  <c r="B224" i="10" a="1"/>
  <c r="B83" i="10" a="1"/>
  <c r="C292" i="11" a="1"/>
  <c r="B34" i="11" a="1"/>
  <c r="C308" i="10" a="1"/>
  <c r="C192" i="11" a="1"/>
  <c r="B237" i="11" a="1"/>
  <c r="C285" i="11" a="1"/>
  <c r="B292" i="11" a="1"/>
  <c r="B73" i="11" a="1"/>
  <c r="B258" i="10" a="1"/>
  <c r="C336" i="11" a="1"/>
  <c r="B282" i="10" a="1"/>
  <c r="C164" i="11" a="1"/>
  <c r="C32" i="10" a="1"/>
  <c r="B95" i="11" a="1"/>
  <c r="C114" i="10" a="1"/>
  <c r="C46" i="10" a="1"/>
  <c r="C339" i="10" a="1"/>
  <c r="C39" i="10" a="1"/>
  <c r="B225" i="11" a="1"/>
  <c r="C67" i="10" a="1"/>
  <c r="B66" i="10" a="1"/>
  <c r="B262" i="10" a="1"/>
  <c r="C236" i="11" a="1"/>
  <c r="C25" i="11" a="1"/>
  <c r="B41" i="11" a="1"/>
  <c r="B199" i="10" a="1"/>
  <c r="C159" i="10" a="1"/>
  <c r="C223" i="11" a="1"/>
  <c r="B23" i="11" a="1"/>
  <c r="B215" i="10" a="1"/>
  <c r="C58" i="11" a="1"/>
  <c r="B333" i="11" a="1"/>
  <c r="C300" i="11" a="1"/>
  <c r="B199" i="11" a="1"/>
  <c r="B317" i="10" a="1"/>
  <c r="C243" i="11" a="1"/>
  <c r="B110" i="11" a="1"/>
  <c r="C230" i="10" a="1"/>
  <c r="B252" i="11" a="1"/>
  <c r="B295" i="10" a="1"/>
  <c r="C105" i="10" a="1"/>
  <c r="C180" i="10" a="1"/>
  <c r="B231" i="10" a="1"/>
  <c r="C285" i="10" a="1"/>
  <c r="B32" i="10" a="1"/>
  <c r="B59" i="11" a="1"/>
  <c r="B242" i="10" a="1"/>
  <c r="C156" i="11" a="1"/>
  <c r="B87" i="10" a="1"/>
  <c r="C273" i="11" a="1"/>
  <c r="B120" i="10" a="1"/>
  <c r="C257" i="10" a="1"/>
  <c r="C152" i="11" a="1"/>
  <c r="B135" i="11" a="1"/>
  <c r="C291" i="11" a="1"/>
  <c r="C207" i="10" a="1"/>
  <c r="C281" i="11" a="1"/>
  <c r="B189" i="11" a="1"/>
  <c r="B88" i="10" a="1"/>
  <c r="C234" i="10" a="1"/>
  <c r="C331" i="11" a="1"/>
  <c r="B25" i="11" a="1"/>
  <c r="C224" i="11" a="1"/>
  <c r="B125" i="10" a="1"/>
  <c r="B218" i="10" a="1"/>
  <c r="C145" i="10" a="1"/>
  <c r="B178" i="10" a="1"/>
  <c r="B259" i="11" a="1"/>
  <c r="C249" i="10" a="1"/>
  <c r="B336" i="11" a="1"/>
  <c r="C235" i="10" a="1"/>
  <c r="C134" i="10" a="1"/>
  <c r="C83" i="11" a="1"/>
  <c r="B176" i="10" a="1"/>
  <c r="B101" i="10" a="1"/>
  <c r="B331" i="11" a="1"/>
  <c r="B258" i="11" a="1"/>
  <c r="C68" i="10" a="1"/>
  <c r="B159" i="11" a="1"/>
  <c r="C9" i="10" a="1"/>
  <c r="C251" i="11" a="1"/>
  <c r="B69" i="11" a="1"/>
  <c r="C190" i="11" a="1"/>
  <c r="B289" i="11" a="1"/>
  <c r="B108" i="11" a="1"/>
  <c r="B327" i="10" a="1"/>
  <c r="C134" i="11" a="1"/>
  <c r="B206" i="10" a="1"/>
  <c r="B27" i="11" a="1"/>
  <c r="B245" i="11" a="1"/>
  <c r="B57" i="11" a="1"/>
  <c r="C334" i="10" a="1"/>
  <c r="C189" i="10" a="1"/>
  <c r="C249" i="11" a="1"/>
  <c r="C254" i="11" a="1"/>
  <c r="C264" i="11" a="1"/>
  <c r="C22" i="11" a="1"/>
  <c r="B22" i="10" a="1"/>
  <c r="B101" i="11" a="1"/>
  <c r="B72" i="11" a="1"/>
  <c r="B148" i="10" a="1"/>
  <c r="C155" i="11" a="1"/>
  <c r="C218" i="11" a="1"/>
  <c r="C327" i="11" a="1"/>
  <c r="B12" i="11" a="1"/>
  <c r="C90" i="11" a="1"/>
  <c r="C63" i="11" a="1"/>
  <c r="C90" i="10" a="1"/>
  <c r="B219" i="11" a="1"/>
  <c r="C167" i="10" a="1"/>
  <c r="C98" i="10" a="1"/>
  <c r="B29" i="10" a="1"/>
  <c r="B69" i="10" a="1"/>
  <c r="B25" i="10" a="1"/>
  <c r="B296" i="10" a="1"/>
  <c r="C150" i="10" a="1"/>
  <c r="C240" i="11" a="1"/>
  <c r="C325" i="10" a="1"/>
  <c r="B232" i="11" a="1"/>
  <c r="B75" i="10" a="1"/>
  <c r="C261" i="10" a="1"/>
  <c r="C321" i="11" a="1"/>
  <c r="B262" i="11" a="1"/>
  <c r="C213" i="10" a="1"/>
  <c r="C201" i="10" a="1"/>
  <c r="B27" i="10" a="1"/>
  <c r="B159" i="10" a="1"/>
  <c r="C206" i="11" a="1"/>
  <c r="C313" i="10" a="1"/>
  <c r="C47" i="11" a="1"/>
  <c r="B266" i="10" a="1"/>
  <c r="C5" i="11" a="1"/>
  <c r="C80" i="10" a="1"/>
  <c r="C80" i="11" a="1"/>
  <c r="B9" i="10" a="1"/>
  <c r="C202" i="10" a="1"/>
  <c r="C150" i="11" a="1"/>
  <c r="B26" i="10" a="1"/>
  <c r="C137" i="11" a="1"/>
  <c r="B193" i="10" a="1"/>
  <c r="C128" i="10" a="1"/>
  <c r="C226" i="10" a="1"/>
  <c r="C302" i="11" a="1"/>
  <c r="B315" i="10" a="1"/>
  <c r="B205" i="10" a="1"/>
  <c r="C148" i="11" a="1"/>
  <c r="B54" i="10" a="1"/>
  <c r="B289" i="10" a="1"/>
  <c r="C274" i="11" a="1"/>
  <c r="C6" i="11" a="1"/>
  <c r="C320" i="11" a="1"/>
  <c r="B35" i="10" a="1"/>
  <c r="C209" i="10" a="1"/>
  <c r="C250" i="11" a="1"/>
  <c r="B332" i="11" a="1"/>
  <c r="C304" i="10" a="1"/>
  <c r="C201" i="11" a="1"/>
  <c r="B116" i="11" a="1"/>
  <c r="C306" i="10" a="1"/>
  <c r="C232" i="11" a="1"/>
  <c r="C118" i="11" a="1"/>
  <c r="C255" i="11" a="1"/>
  <c r="C184" i="11" a="1"/>
  <c r="B338" i="11" a="1"/>
  <c r="B123" i="11" a="1"/>
  <c r="B51" i="10" a="1"/>
  <c r="B140" i="10" a="1"/>
  <c r="C235" i="11" a="1"/>
  <c r="C131" i="10" a="1"/>
  <c r="B204" i="11" a="1"/>
  <c r="C287" i="10" a="1"/>
  <c r="C169" i="11" a="1"/>
  <c r="C222" i="10" a="1"/>
  <c r="C78" i="11" a="1"/>
  <c r="C127" i="10" a="1"/>
  <c r="B115" i="10" a="1"/>
  <c r="B24" i="10" a="1"/>
  <c r="B79" i="11" a="1"/>
  <c r="C96" i="10" a="1"/>
  <c r="B203" i="11" a="1"/>
  <c r="C280" i="10" a="1"/>
  <c r="C164" i="10" a="1"/>
  <c r="B71" i="10" a="1"/>
  <c r="B310" i="10" a="1"/>
  <c r="C60" i="11" a="1"/>
  <c r="B240" i="11" a="1"/>
  <c r="B99" i="11" a="1"/>
  <c r="B10" i="11" a="1"/>
  <c r="B320" i="10" a="1"/>
  <c r="B89" i="11" a="1"/>
  <c r="B126" i="11" a="1"/>
  <c r="B222" i="10" a="1"/>
  <c r="C306" i="11" a="1"/>
  <c r="C125" i="10" a="1"/>
  <c r="B223" i="11" a="1"/>
  <c r="B167" i="10" a="1"/>
  <c r="B188" i="11" a="1"/>
  <c r="B315" i="11" a="1"/>
  <c r="B177" i="11" a="1"/>
  <c r="B134" i="10" a="1"/>
  <c r="B253" i="10" a="1"/>
  <c r="C265" i="10" a="1"/>
  <c r="B329" i="11" a="1"/>
  <c r="B298" i="11" a="1"/>
  <c r="C43" i="11" a="1"/>
  <c r="B209" i="10" a="1"/>
  <c r="B251" i="11" a="1"/>
  <c r="B77" i="11" a="1"/>
  <c r="B291" i="10" a="1"/>
  <c r="B130" i="10" a="1"/>
  <c r="C294" i="11" a="1"/>
  <c r="B248" i="10" a="1"/>
  <c r="B31" i="11" a="1"/>
  <c r="B327" i="11" a="1"/>
  <c r="C146" i="11" a="1"/>
  <c r="B198" i="11" a="1"/>
  <c r="B319" i="10" a="1"/>
  <c r="C288" i="11" a="1"/>
  <c r="C53" i="11" a="1"/>
  <c r="B148" i="11" a="1"/>
  <c r="C41" i="10" a="1"/>
  <c r="C7" i="11" a="1"/>
  <c r="B304" i="10" a="1"/>
  <c r="B292" i="10" a="1"/>
  <c r="B201" i="11" a="1"/>
  <c r="C15" i="11" a="1"/>
  <c r="C276" i="11" a="1"/>
  <c r="C329" i="11" a="1"/>
  <c r="C290" i="11" a="1"/>
  <c r="C112" i="10" a="1"/>
  <c r="C103" i="10" a="1"/>
  <c r="C286" i="11" a="1"/>
  <c r="B340" i="10" a="1"/>
  <c r="B217" i="11" a="1"/>
  <c r="B49" i="10" a="1"/>
  <c r="B174" i="10" a="1"/>
  <c r="C230" i="11" a="1"/>
  <c r="C26" i="11" a="1"/>
  <c r="B50" i="10" a="1"/>
  <c r="C178" i="11" a="1"/>
  <c r="C264" i="10" a="1"/>
  <c r="C138" i="11" a="1"/>
  <c r="B308" i="11" a="1"/>
  <c r="B22" i="11" a="1"/>
  <c r="C18" i="11" a="1"/>
  <c r="B155" i="11" a="1"/>
  <c r="C97" i="10" a="1"/>
  <c r="C182" i="10" a="1"/>
  <c r="C51" i="10" a="1"/>
  <c r="C9" i="11" a="1"/>
  <c r="C232" i="10" a="1"/>
  <c r="C338" i="10" a="1"/>
  <c r="B250" i="11" a="1"/>
  <c r="C220" i="10" a="1"/>
  <c r="B111" i="11" a="1"/>
  <c r="C98" i="11" a="1"/>
  <c r="B118" i="10" a="1"/>
  <c r="B173" i="11" a="1"/>
  <c r="B53" i="11" a="1"/>
  <c r="C187" i="11" a="1"/>
  <c r="C72" i="10" a="1"/>
  <c r="C261" i="11" a="1"/>
  <c r="B61" i="11" a="1"/>
  <c r="C263" i="10" a="1"/>
  <c r="B53" i="10" a="1"/>
  <c r="C200" i="11" a="1"/>
  <c r="B260" i="10" a="1"/>
  <c r="C163" i="11" a="1"/>
  <c r="B35" i="11" a="1"/>
  <c r="C45" i="10" a="1"/>
  <c r="B77" i="10" a="1"/>
  <c r="B298" i="10" a="1"/>
  <c r="B177" i="10" a="1"/>
  <c r="B31" i="10" a="1"/>
  <c r="C56" i="11" a="1"/>
  <c r="C337" i="11" a="1"/>
  <c r="B273" i="11" a="1"/>
  <c r="B127" i="10" a="1"/>
  <c r="B164" i="10" a="1"/>
  <c r="B129" i="10" a="1"/>
  <c r="C97" i="11" a="1"/>
  <c r="B117" i="11" a="1"/>
  <c r="C253" i="10" a="1"/>
  <c r="B118" i="11" a="1"/>
  <c r="C175" i="11" a="1"/>
  <c r="B222" i="11" a="1"/>
  <c r="C314" i="10" a="1"/>
  <c r="B80" i="11" a="1"/>
  <c r="B136" i="10" a="1"/>
  <c r="B230" i="10" a="1"/>
  <c r="C11" i="10" a="1"/>
  <c r="C101" i="11" a="1"/>
  <c r="B339" i="10" a="1"/>
  <c r="C157" i="11" a="1"/>
  <c r="C211" i="11" a="1"/>
  <c r="C45" i="11" a="1"/>
  <c r="C111" i="10" a="1"/>
  <c r="C28" i="11" a="1"/>
  <c r="B56" i="10" a="1"/>
  <c r="B60" i="10" a="1"/>
  <c r="C319" i="10" a="1"/>
  <c r="B198" i="10" a="1"/>
  <c r="C74" i="10" a="1"/>
  <c r="B226" i="10" a="1"/>
  <c r="C40" i="10" a="1"/>
  <c r="C59" i="10" a="1"/>
  <c r="C33" i="11" a="1"/>
  <c r="B267" i="10" a="1"/>
  <c r="B6" i="10" a="1"/>
  <c r="B131" i="10" a="1"/>
  <c r="C52" i="10" a="1"/>
  <c r="C299" i="11" a="1"/>
  <c r="B223" i="10" a="1"/>
  <c r="B253" i="11" a="1"/>
  <c r="B151" i="11" a="1"/>
  <c r="B36" i="11" a="1"/>
  <c r="B275" i="10" a="1"/>
  <c r="B194" i="10" a="1"/>
  <c r="C275" i="10" a="1"/>
  <c r="B87" i="11" a="1"/>
  <c r="B141" i="10" a="1"/>
  <c r="C96" i="11" a="1"/>
  <c r="C159" i="11" a="1"/>
  <c r="B189" i="10" a="1"/>
  <c r="B38" i="11" a="1"/>
  <c r="C314" i="11" a="1"/>
  <c r="C143" i="10" a="1"/>
  <c r="B8" i="11" a="1"/>
  <c r="B272" i="10" a="1"/>
  <c r="B272" i="11" a="1"/>
  <c r="C78" i="10" a="1"/>
  <c r="B307" i="11" a="1"/>
  <c r="C188" i="11" a="1"/>
  <c r="B142" i="10" a="1"/>
  <c r="C135" i="11" a="1"/>
  <c r="B62" i="10" a="1"/>
  <c r="B340" i="11" a="1"/>
  <c r="B147" i="11" a="1"/>
  <c r="C125" i="11" a="1"/>
  <c r="B68" i="11" a="1"/>
  <c r="B277" i="11" a="1"/>
  <c r="B49" i="11" a="1"/>
  <c r="C270" i="11" a="1"/>
  <c r="C16" i="11" a="1"/>
  <c r="C199" i="10" a="1"/>
  <c r="C179" i="11" a="1"/>
  <c r="B81" i="11" a="1"/>
  <c r="C141" i="10" a="1"/>
  <c r="B305" i="11" a="1"/>
  <c r="B48" i="10" a="1"/>
  <c r="C219" i="11" a="1"/>
  <c r="C49" i="11" a="1"/>
  <c r="C298" i="10" a="1"/>
  <c r="B261" i="10" a="1"/>
  <c r="B134" i="11" a="1"/>
  <c r="B181" i="10" a="1"/>
  <c r="C116" i="10" a="1"/>
  <c r="C47" i="10" a="1"/>
  <c r="C77" i="11" a="1"/>
  <c r="C282" i="10" a="1"/>
  <c r="C46" i="11" a="1"/>
  <c r="B74" i="10" a="1"/>
  <c r="C169" i="10" a="1"/>
  <c r="B321" i="11" a="1"/>
  <c r="C283" i="10" a="1"/>
  <c r="C119" i="11" a="1"/>
  <c r="B29" i="11" a="1"/>
  <c r="B270" i="11" a="1"/>
  <c r="B158" i="11" a="1"/>
  <c r="B80" i="10" a="1"/>
  <c r="C319" i="11" a="1"/>
  <c r="B145" i="11" a="1"/>
  <c r="B55" i="10" a="1"/>
  <c r="B264" i="11" a="1"/>
  <c r="B110" i="10" a="1"/>
  <c r="C155" i="10" a="1"/>
  <c r="B8" i="10" a="1"/>
  <c r="C61" i="10" a="1"/>
  <c r="B172" i="10" a="1"/>
  <c r="B33" i="10" a="1"/>
  <c r="B102" i="10" a="1"/>
  <c r="C179" i="10" a="1"/>
  <c r="B144" i="11" a="1"/>
  <c r="C147" i="11" a="1"/>
  <c r="B224" i="11" a="1"/>
  <c r="C83" i="10" a="1"/>
  <c r="C35" i="10" a="1"/>
  <c r="C309" i="11" a="1"/>
  <c r="B45" i="10" a="1"/>
  <c r="B279" i="11" a="1"/>
  <c r="C294" i="10" a="1"/>
  <c r="C239" i="10" a="1"/>
  <c r="B154" i="10" a="1"/>
  <c r="B97" i="10" a="1"/>
  <c r="B107" i="10" a="1"/>
  <c r="B10" i="10" a="1"/>
  <c r="C39" i="11" a="1"/>
  <c r="C252" i="11" a="1"/>
  <c r="C160" i="10" a="1"/>
  <c r="C338" i="11" a="1"/>
  <c r="C94" i="10" a="1"/>
  <c r="B23" i="10" a="1"/>
  <c r="C79" i="10" a="1"/>
  <c r="B85" i="10" a="1"/>
  <c r="C336" i="10" a="1"/>
  <c r="C99" i="10" a="1"/>
  <c r="C323" i="10" a="1"/>
  <c r="C49" i="10" a="1"/>
  <c r="C126" i="11" a="1"/>
  <c r="B192" i="11" a="1"/>
  <c r="C223" i="10" a="1"/>
  <c r="B94" i="10" a="1"/>
  <c r="C5" i="10" a="1"/>
  <c r="B229" i="10" a="1"/>
  <c r="C120" i="11" a="1"/>
  <c r="C281" i="10" a="1"/>
  <c r="B318" i="10" a="1"/>
  <c r="C107" i="11" a="1"/>
  <c r="B100" i="10" a="1"/>
  <c r="B263" i="11" a="1"/>
  <c r="C315" i="11" a="1"/>
  <c r="B113" i="10" a="1"/>
  <c r="B252" i="10" a="1"/>
  <c r="B193" i="11" a="1"/>
  <c r="B254" i="11" a="1"/>
  <c r="C44" i="10" a="1"/>
  <c r="B67" i="11" a="1"/>
  <c r="B11" i="10" a="1"/>
  <c r="C304" i="11" a="1"/>
  <c r="C115" i="11" a="1"/>
  <c r="B37" i="11" a="1"/>
  <c r="C144" i="11" a="1"/>
  <c r="B314" i="10" a="1"/>
  <c r="C289" i="10" a="1"/>
  <c r="B228" i="10" a="1"/>
  <c r="B321" i="10" a="1"/>
  <c r="C324" i="10" a="1"/>
  <c r="C132" i="10" a="1"/>
  <c r="B230" i="11" a="1"/>
  <c r="C30" i="11" a="1"/>
  <c r="B306" i="10" a="1"/>
  <c r="C220" i="11" a="1"/>
  <c r="B89" i="10" a="1"/>
  <c r="B175" i="10" a="1"/>
  <c r="C48" i="11" a="1"/>
  <c r="B326" i="10" a="1"/>
  <c r="B115" i="11" a="1"/>
  <c r="B241" i="10" a="1"/>
  <c r="C279" i="11" a="1"/>
  <c r="B149" i="11" a="1"/>
  <c r="B201" i="10" a="1"/>
  <c r="C41" i="11" a="1"/>
  <c r="B160" i="11" a="1"/>
  <c r="C172" i="10" a="1"/>
  <c r="B297" i="11" a="1"/>
  <c r="B75" i="11" a="1"/>
  <c r="C81" i="11" a="1"/>
  <c r="B158" i="10" a="1"/>
  <c r="C203" i="10" a="1"/>
  <c r="C10" i="10" a="1"/>
  <c r="B41" i="10" a="1"/>
  <c r="B335" i="10" a="1"/>
  <c r="B310" i="11" a="1"/>
  <c r="B114" i="11" a="1"/>
  <c r="B7" i="10" a="1"/>
  <c r="C248" i="10" a="1"/>
  <c r="C148" i="10" a="1"/>
  <c r="C174" i="11" a="1"/>
  <c r="C288" i="10" a="1"/>
  <c r="B294" i="10" a="1"/>
  <c r="C124" i="10" a="1"/>
  <c r="B192" i="10" a="1"/>
  <c r="B197" i="11" a="1"/>
  <c r="B82" i="10" a="1"/>
  <c r="B276" i="11" a="1"/>
  <c r="B61" i="10" a="1"/>
  <c r="B319" i="11" a="1"/>
  <c r="C265" i="11" a="1"/>
  <c r="C89" i="10" a="1"/>
  <c r="C226" i="11" a="1"/>
  <c r="B182" i="10" a="1"/>
  <c r="B311" i="11" a="1"/>
  <c r="B117" i="10" a="1"/>
  <c r="B183" i="11" a="1"/>
  <c r="B163" i="10" a="1"/>
  <c r="C162" i="11" a="1"/>
  <c r="B169" i="10" a="1"/>
  <c r="B174" i="11" a="1"/>
  <c r="B247" i="10" a="1"/>
  <c r="C65" i="11" a="1"/>
  <c r="B287" i="11" a="1"/>
  <c r="B218" i="11" a="1"/>
  <c r="B137" i="11" a="1"/>
  <c r="B42" i="11" a="1"/>
  <c r="B160" i="10" a="1"/>
  <c r="B316" i="11" a="1"/>
  <c r="C42" i="10" a="1"/>
  <c r="C272" i="11" a="1"/>
  <c r="B285" i="10" a="1"/>
  <c r="C55" i="10" a="1"/>
  <c r="B335" i="11" a="1"/>
  <c r="C56" i="10" a="1"/>
  <c r="B71" i="11" a="1"/>
  <c r="B301" i="10" a="1"/>
  <c r="C259" i="11" a="1"/>
  <c r="B142" i="11" a="1"/>
  <c r="C279" i="10" a="1"/>
  <c r="B106" i="10" a="1"/>
  <c r="B278" i="11" a="1"/>
  <c r="C292" i="10" a="1"/>
  <c r="C158" i="11" a="1"/>
  <c r="C21" i="10" a="1"/>
  <c r="B112" i="11" a="1"/>
  <c r="B301" i="11" a="1"/>
  <c r="B208" i="10" a="1"/>
  <c r="C102" i="10" a="1"/>
  <c r="C330" i="11" a="1"/>
  <c r="B176" i="11" a="1"/>
  <c r="B164" i="11" a="1"/>
  <c r="C16" i="10" a="1"/>
  <c r="B195" i="11" a="1"/>
  <c r="B145" i="10" a="1"/>
  <c r="B314" i="11" a="1"/>
  <c r="B54" i="11" a="1"/>
  <c r="C79" i="11" a="1"/>
  <c r="B32" i="11" a="1"/>
  <c r="C212" i="10" a="1"/>
  <c r="B322" i="11" a="1"/>
  <c r="C122" i="10" a="1"/>
  <c r="B305" i="10" a="1"/>
  <c r="B39" i="10" a="1"/>
  <c r="B210" i="10" a="1"/>
  <c r="C311" i="11" a="1"/>
  <c r="C23" i="11" a="1"/>
  <c r="B58" i="10" a="1"/>
  <c r="B180" i="10" a="1"/>
  <c r="B167" i="11" a="1"/>
  <c r="B103" i="10" a="1"/>
  <c r="C301" i="11" a="1"/>
  <c r="B74" i="11" a="1"/>
  <c r="C322" i="10" a="1"/>
  <c r="C1" i="10" a="1"/>
  <c r="C36" i="11" a="1"/>
  <c r="C101" i="10" a="1"/>
  <c r="C238" i="10" a="1"/>
  <c r="B297" i="10" a="1"/>
  <c r="B171" i="10" a="1"/>
  <c r="B133" i="11" a="1"/>
  <c r="B152" i="10" a="1"/>
  <c r="B45" i="11" a="1"/>
  <c r="C299" i="10" a="1"/>
  <c r="B294" i="11" a="1"/>
  <c r="C81" i="10" a="1"/>
  <c r="C14" i="11" a="1"/>
  <c r="B179" i="10" a="1"/>
  <c r="B204" i="10" a="1"/>
  <c r="C310" i="10" a="1"/>
  <c r="C103" i="11" a="1"/>
  <c r="C245" i="11" a="1"/>
  <c r="C121" i="11" a="1"/>
  <c r="C114" i="11" a="1"/>
  <c r="B288" i="10" a="1"/>
  <c r="C322" i="11" a="1"/>
  <c r="B227" i="10" a="1"/>
  <c r="C67" i="11" a="1"/>
  <c r="C173" i="10" a="1"/>
  <c r="B91" i="11" a="1"/>
  <c r="B180" i="11" a="1"/>
  <c r="B161" i="10" a="1"/>
  <c r="C210" i="11" a="1"/>
  <c r="C210" i="11" l="1"/>
  <c r="B161" i="10"/>
  <c r="B180" i="11"/>
  <c r="B91" i="11"/>
  <c r="C173" i="10"/>
  <c r="C67" i="11"/>
  <c r="B227" i="10"/>
  <c r="C322" i="11"/>
  <c r="B288" i="10"/>
  <c r="C114" i="11"/>
  <c r="C121" i="11"/>
  <c r="C245" i="11"/>
  <c r="C103" i="11"/>
  <c r="C310" i="10"/>
  <c r="B204" i="10"/>
  <c r="G204" i="10" s="1"/>
  <c r="N204" i="10" s="1"/>
  <c r="R204" i="10" s="1"/>
  <c r="B179" i="10"/>
  <c r="G179" i="10" s="1"/>
  <c r="N179" i="10" s="1"/>
  <c r="R179" i="10" s="1"/>
  <c r="C14" i="11"/>
  <c r="C81" i="10"/>
  <c r="B294" i="11"/>
  <c r="C299" i="10"/>
  <c r="B45" i="11"/>
  <c r="B152" i="10"/>
  <c r="B133" i="11"/>
  <c r="B171" i="10"/>
  <c r="G171" i="10" s="1"/>
  <c r="N171" i="10" s="1"/>
  <c r="R171" i="10" s="1"/>
  <c r="B297" i="10"/>
  <c r="C238" i="10"/>
  <c r="C101" i="10"/>
  <c r="C36" i="11"/>
  <c r="C1" i="10"/>
  <c r="C322" i="10"/>
  <c r="B74" i="11"/>
  <c r="G74" i="11" s="1"/>
  <c r="N74" i="11" s="1"/>
  <c r="R74" i="11" s="1"/>
  <c r="C301" i="11"/>
  <c r="B103" i="10"/>
  <c r="B167" i="11"/>
  <c r="B180" i="10"/>
  <c r="B58" i="10"/>
  <c r="C23" i="11"/>
  <c r="C311" i="11"/>
  <c r="B210" i="10"/>
  <c r="G210" i="10" s="1"/>
  <c r="N210" i="10" s="1"/>
  <c r="R210" i="10" s="1"/>
  <c r="B39" i="10"/>
  <c r="G39" i="10" s="1"/>
  <c r="N39" i="10" s="1"/>
  <c r="R39" i="10" s="1"/>
  <c r="B305" i="10"/>
  <c r="C122" i="10"/>
  <c r="B322" i="11"/>
  <c r="C212" i="10"/>
  <c r="B32" i="11"/>
  <c r="C79" i="11"/>
  <c r="B54" i="11"/>
  <c r="G54" i="11" s="1"/>
  <c r="N54" i="11" s="1"/>
  <c r="R54" i="11" s="1"/>
  <c r="B314" i="11"/>
  <c r="G314" i="11" s="1"/>
  <c r="N314" i="11" s="1"/>
  <c r="R314" i="11" s="1"/>
  <c r="B145" i="10"/>
  <c r="B195" i="11"/>
  <c r="C16" i="10"/>
  <c r="B164" i="11"/>
  <c r="B176" i="11"/>
  <c r="C330" i="11"/>
  <c r="C102" i="10"/>
  <c r="B208" i="10"/>
  <c r="G208" i="10" s="1"/>
  <c r="N208" i="10" s="1"/>
  <c r="R208" i="10" s="1"/>
  <c r="B301" i="11"/>
  <c r="B112" i="11"/>
  <c r="C21" i="10"/>
  <c r="C158" i="11"/>
  <c r="C292" i="10"/>
  <c r="B278" i="11"/>
  <c r="B106" i="10"/>
  <c r="C279" i="10"/>
  <c r="B142" i="11"/>
  <c r="C259" i="11"/>
  <c r="B301" i="10"/>
  <c r="B71" i="11"/>
  <c r="C56" i="10"/>
  <c r="B335" i="11"/>
  <c r="C55" i="10"/>
  <c r="B285" i="10"/>
  <c r="C272" i="11"/>
  <c r="C42" i="10"/>
  <c r="B316" i="11"/>
  <c r="B160" i="10"/>
  <c r="B42" i="11"/>
  <c r="B137" i="11"/>
  <c r="B218" i="11"/>
  <c r="G218" i="11" s="1"/>
  <c r="N218" i="11" s="1"/>
  <c r="R218" i="11" s="1"/>
  <c r="B287" i="11"/>
  <c r="G287" i="11" s="1"/>
  <c r="N287" i="11" s="1"/>
  <c r="R287" i="11" s="1"/>
  <c r="C65" i="11"/>
  <c r="B247" i="10"/>
  <c r="B174" i="11"/>
  <c r="B169" i="10"/>
  <c r="C162" i="11"/>
  <c r="B163" i="10"/>
  <c r="B183" i="11"/>
  <c r="B117" i="10"/>
  <c r="B311" i="11"/>
  <c r="B182" i="10"/>
  <c r="C226" i="11"/>
  <c r="C89" i="10"/>
  <c r="C265" i="11"/>
  <c r="B319" i="11"/>
  <c r="B61" i="10"/>
  <c r="G61" i="10" s="1"/>
  <c r="N61" i="10" s="1"/>
  <c r="R61" i="10" s="1"/>
  <c r="B276" i="11"/>
  <c r="B82" i="10"/>
  <c r="B197" i="11"/>
  <c r="B192" i="10"/>
  <c r="C124" i="10"/>
  <c r="B294" i="10"/>
  <c r="C288" i="10"/>
  <c r="C174" i="11"/>
  <c r="C148" i="10"/>
  <c r="C248" i="10"/>
  <c r="B7" i="10"/>
  <c r="B114" i="11"/>
  <c r="G114" i="11" s="1"/>
  <c r="N114" i="11" s="1"/>
  <c r="R114" i="11" s="1"/>
  <c r="B310" i="11"/>
  <c r="B335" i="10"/>
  <c r="B41" i="10"/>
  <c r="C10" i="10"/>
  <c r="C203" i="10"/>
  <c r="B158" i="10"/>
  <c r="C81" i="11"/>
  <c r="B75" i="11"/>
  <c r="B297" i="11"/>
  <c r="C172" i="10"/>
  <c r="B160" i="11"/>
  <c r="C41" i="11"/>
  <c r="B201" i="10"/>
  <c r="G201" i="10" s="1"/>
  <c r="N201" i="10" s="1"/>
  <c r="R201" i="10" s="1"/>
  <c r="B149" i="11"/>
  <c r="C279" i="11"/>
  <c r="B241" i="10"/>
  <c r="B115" i="11"/>
  <c r="B326" i="10"/>
  <c r="C48" i="11"/>
  <c r="B175" i="10"/>
  <c r="B89" i="10"/>
  <c r="G89" i="10" s="1"/>
  <c r="N89" i="10" s="1"/>
  <c r="R89" i="10" s="1"/>
  <c r="C220" i="11"/>
  <c r="B306" i="10"/>
  <c r="C30" i="11"/>
  <c r="B230" i="11"/>
  <c r="C132" i="10"/>
  <c r="C324" i="10"/>
  <c r="B321" i="10"/>
  <c r="G321" i="10" s="1"/>
  <c r="N321" i="10" s="1"/>
  <c r="R321" i="10" s="1"/>
  <c r="B228" i="10"/>
  <c r="G228" i="10" s="1"/>
  <c r="N228" i="10" s="1"/>
  <c r="R228" i="10" s="1"/>
  <c r="C289" i="10"/>
  <c r="B314" i="10"/>
  <c r="C144" i="11"/>
  <c r="B37" i="11"/>
  <c r="C115" i="11"/>
  <c r="C304" i="11"/>
  <c r="B11" i="10"/>
  <c r="B67" i="11"/>
  <c r="G67" i="11" s="1"/>
  <c r="N67" i="11" s="1"/>
  <c r="R67" i="11" s="1"/>
  <c r="C44" i="10"/>
  <c r="B254" i="11"/>
  <c r="B193" i="11"/>
  <c r="B252" i="10"/>
  <c r="B113" i="10"/>
  <c r="C315" i="11"/>
  <c r="B263" i="11"/>
  <c r="G263" i="11" s="1"/>
  <c r="N263" i="11" s="1"/>
  <c r="R263" i="11" s="1"/>
  <c r="B100" i="10"/>
  <c r="C107" i="11"/>
  <c r="B318" i="10"/>
  <c r="C281" i="10"/>
  <c r="C120" i="11"/>
  <c r="B229" i="10"/>
  <c r="C5" i="10"/>
  <c r="B94" i="10"/>
  <c r="G94" i="10" s="1"/>
  <c r="N94" i="10" s="1"/>
  <c r="R94" i="10" s="1"/>
  <c r="C223" i="10"/>
  <c r="B192" i="11"/>
  <c r="C126" i="11"/>
  <c r="C49" i="10"/>
  <c r="C323" i="10"/>
  <c r="C99" i="10"/>
  <c r="C336" i="10"/>
  <c r="B85" i="10"/>
  <c r="G85" i="10" s="1"/>
  <c r="N85" i="10" s="1"/>
  <c r="R85" i="10" s="1"/>
  <c r="C79" i="10"/>
  <c r="B23" i="10"/>
  <c r="C94" i="10"/>
  <c r="C338" i="11"/>
  <c r="C160" i="10"/>
  <c r="C252" i="11"/>
  <c r="C39" i="11"/>
  <c r="B10" i="10"/>
  <c r="G10" i="10" s="1"/>
  <c r="N10" i="10" s="1"/>
  <c r="R10" i="10" s="1"/>
  <c r="B107" i="10"/>
  <c r="B97" i="10"/>
  <c r="B154" i="10"/>
  <c r="C239" i="10"/>
  <c r="C294" i="10"/>
  <c r="B279" i="11"/>
  <c r="B45" i="10"/>
  <c r="C309" i="11"/>
  <c r="C35" i="10"/>
  <c r="C83" i="10"/>
  <c r="B224" i="11"/>
  <c r="C147" i="11"/>
  <c r="B144" i="11"/>
  <c r="C179" i="10"/>
  <c r="B102" i="10"/>
  <c r="B33" i="10"/>
  <c r="G33" i="10" s="1"/>
  <c r="N33" i="10" s="1"/>
  <c r="R33" i="10" s="1"/>
  <c r="B172" i="10"/>
  <c r="G172" i="10" s="1"/>
  <c r="N172" i="10" s="1"/>
  <c r="R172" i="10" s="1"/>
  <c r="C61" i="10"/>
  <c r="B8" i="10"/>
  <c r="C155" i="10"/>
  <c r="B110" i="10"/>
  <c r="B264" i="11"/>
  <c r="B55" i="10"/>
  <c r="B145" i="11"/>
  <c r="G145" i="11" s="1"/>
  <c r="N145" i="11" s="1"/>
  <c r="R145" i="11" s="1"/>
  <c r="C319" i="11"/>
  <c r="B80" i="10"/>
  <c r="B158" i="11"/>
  <c r="G158" i="11" s="1"/>
  <c r="N158" i="11" s="1"/>
  <c r="R158" i="11" s="1"/>
  <c r="B270" i="11"/>
  <c r="B29" i="11"/>
  <c r="C119" i="11"/>
  <c r="C283" i="10"/>
  <c r="B321" i="11"/>
  <c r="G321" i="11" s="1"/>
  <c r="N321" i="11" s="1"/>
  <c r="R321" i="11" s="1"/>
  <c r="C169" i="10"/>
  <c r="B74" i="10"/>
  <c r="C46" i="11"/>
  <c r="C282" i="10"/>
  <c r="C77" i="11"/>
  <c r="C47" i="10"/>
  <c r="C116" i="10"/>
  <c r="B181" i="10"/>
  <c r="G181" i="10" s="1"/>
  <c r="N181" i="10" s="1"/>
  <c r="R181" i="10" s="1"/>
  <c r="B134" i="11"/>
  <c r="G134" i="11" s="1"/>
  <c r="N134" i="11" s="1"/>
  <c r="R134" i="11" s="1"/>
  <c r="B261" i="10"/>
  <c r="C298" i="10"/>
  <c r="C49" i="11"/>
  <c r="C219" i="11"/>
  <c r="B48" i="10"/>
  <c r="B305" i="11"/>
  <c r="C141" i="10"/>
  <c r="B81" i="11"/>
  <c r="G81" i="11" s="1"/>
  <c r="N81" i="11" s="1"/>
  <c r="R81" i="11" s="1"/>
  <c r="C179" i="11"/>
  <c r="C199" i="10"/>
  <c r="C16" i="11"/>
  <c r="C270" i="11"/>
  <c r="B49" i="11"/>
  <c r="B277" i="11"/>
  <c r="B68" i="11"/>
  <c r="G68" i="11" s="1"/>
  <c r="N68" i="11" s="1"/>
  <c r="R68" i="11" s="1"/>
  <c r="C125" i="11"/>
  <c r="B147" i="11"/>
  <c r="B340" i="11"/>
  <c r="B62" i="10"/>
  <c r="C135" i="11"/>
  <c r="B142" i="10"/>
  <c r="C188" i="11"/>
  <c r="B307" i="11"/>
  <c r="G307" i="11" s="1"/>
  <c r="N307" i="11" s="1"/>
  <c r="R307" i="11" s="1"/>
  <c r="C78" i="10"/>
  <c r="B272" i="11"/>
  <c r="G272" i="11" s="1"/>
  <c r="N272" i="11" s="1"/>
  <c r="R272" i="11" s="1"/>
  <c r="B272" i="10"/>
  <c r="B8" i="11"/>
  <c r="C143" i="10"/>
  <c r="C314" i="11"/>
  <c r="B38" i="11"/>
  <c r="B189" i="10"/>
  <c r="G189" i="10" s="1"/>
  <c r="N189" i="10" s="1"/>
  <c r="R189" i="10" s="1"/>
  <c r="C159" i="11"/>
  <c r="C96" i="11"/>
  <c r="B141" i="10"/>
  <c r="B87" i="11"/>
  <c r="C275" i="10"/>
  <c r="B194" i="10"/>
  <c r="B275" i="10"/>
  <c r="B36" i="11"/>
  <c r="G36" i="11" s="1"/>
  <c r="N36" i="11" s="1"/>
  <c r="R36" i="11" s="1"/>
  <c r="B151" i="11"/>
  <c r="G151" i="11" s="1"/>
  <c r="N151" i="11" s="1"/>
  <c r="R151" i="11" s="1"/>
  <c r="B253" i="11"/>
  <c r="B223" i="10"/>
  <c r="C299" i="11"/>
  <c r="C52" i="10"/>
  <c r="B131" i="10"/>
  <c r="B6" i="10"/>
  <c r="B267" i="10"/>
  <c r="G267" i="10" s="1"/>
  <c r="N267" i="10" s="1"/>
  <c r="R267" i="10" s="1"/>
  <c r="C33" i="11"/>
  <c r="C59" i="10"/>
  <c r="C40" i="10"/>
  <c r="B226" i="10"/>
  <c r="C74" i="10"/>
  <c r="B198" i="10"/>
  <c r="C319" i="10"/>
  <c r="B60" i="10"/>
  <c r="G60" i="10" s="1"/>
  <c r="N60" i="10" s="1"/>
  <c r="R60" i="10" s="1"/>
  <c r="B56" i="10"/>
  <c r="G56" i="10" s="1"/>
  <c r="N56" i="10" s="1"/>
  <c r="R56" i="10" s="1"/>
  <c r="C28" i="11"/>
  <c r="C111" i="10"/>
  <c r="C45" i="11"/>
  <c r="C211" i="11"/>
  <c r="C157" i="11"/>
  <c r="B339" i="10"/>
  <c r="C101" i="11"/>
  <c r="C11" i="10"/>
  <c r="B230" i="10"/>
  <c r="B136" i="10"/>
  <c r="B80" i="11"/>
  <c r="C314" i="10"/>
  <c r="B222" i="11"/>
  <c r="C175" i="11"/>
  <c r="B118" i="11"/>
  <c r="G118" i="11" s="1"/>
  <c r="N118" i="11" s="1"/>
  <c r="R118" i="11" s="1"/>
  <c r="C253" i="10"/>
  <c r="B117" i="11"/>
  <c r="C97" i="11"/>
  <c r="B129" i="10"/>
  <c r="B164" i="10"/>
  <c r="B127" i="10"/>
  <c r="B273" i="11"/>
  <c r="C337" i="11"/>
  <c r="C56" i="11"/>
  <c r="B31" i="10"/>
  <c r="B177" i="10"/>
  <c r="B298" i="10"/>
  <c r="G298" i="10" s="1"/>
  <c r="N298" i="10" s="1"/>
  <c r="R298" i="10" s="1"/>
  <c r="B77" i="10"/>
  <c r="C45" i="10"/>
  <c r="B35" i="11"/>
  <c r="C163" i="11"/>
  <c r="B260" i="10"/>
  <c r="G260" i="10" s="1"/>
  <c r="N260" i="10" s="1"/>
  <c r="R260" i="10" s="1"/>
  <c r="C200" i="11"/>
  <c r="B53" i="10"/>
  <c r="C263" i="10"/>
  <c r="B61" i="11"/>
  <c r="C261" i="11"/>
  <c r="C72" i="10"/>
  <c r="C187" i="11"/>
  <c r="B53" i="11"/>
  <c r="B173" i="11"/>
  <c r="B118" i="10"/>
  <c r="C98" i="11"/>
  <c r="B111" i="11"/>
  <c r="C220" i="10"/>
  <c r="B250" i="11"/>
  <c r="C338" i="10"/>
  <c r="C232" i="10"/>
  <c r="C9" i="11"/>
  <c r="C51" i="10"/>
  <c r="C182" i="10"/>
  <c r="C97" i="10"/>
  <c r="B155" i="11"/>
  <c r="C18" i="11"/>
  <c r="B22" i="11"/>
  <c r="G22" i="11" s="1"/>
  <c r="N22" i="11" s="1"/>
  <c r="R22" i="11" s="1"/>
  <c r="B308" i="11"/>
  <c r="G308" i="11" s="1"/>
  <c r="N308" i="11" s="1"/>
  <c r="R308" i="11" s="1"/>
  <c r="C138" i="11"/>
  <c r="C264" i="10"/>
  <c r="C178" i="11"/>
  <c r="B50" i="10"/>
  <c r="C26" i="11"/>
  <c r="C230" i="11"/>
  <c r="B174" i="10"/>
  <c r="G174" i="10" s="1"/>
  <c r="N174" i="10" s="1"/>
  <c r="R174" i="10" s="1"/>
  <c r="B49" i="10"/>
  <c r="G49" i="10" s="1"/>
  <c r="N49" i="10" s="1"/>
  <c r="R49" i="10" s="1"/>
  <c r="B217" i="11"/>
  <c r="B340" i="10"/>
  <c r="C286" i="11"/>
  <c r="C103" i="10"/>
  <c r="C112" i="10"/>
  <c r="C290" i="11"/>
  <c r="C329" i="11"/>
  <c r="C276" i="11"/>
  <c r="C15" i="11"/>
  <c r="B201" i="11"/>
  <c r="B292" i="10"/>
  <c r="B304" i="10"/>
  <c r="C7" i="11"/>
  <c r="C41" i="10"/>
  <c r="B148" i="11"/>
  <c r="G148" i="11" s="1"/>
  <c r="N148" i="11" s="1"/>
  <c r="R148" i="11" s="1"/>
  <c r="C53" i="11"/>
  <c r="C288" i="11"/>
  <c r="B319" i="10"/>
  <c r="B198" i="11"/>
  <c r="C146" i="11"/>
  <c r="B327" i="11"/>
  <c r="B31" i="11"/>
  <c r="B248" i="10"/>
  <c r="G248" i="10" s="1"/>
  <c r="N248" i="10" s="1"/>
  <c r="R248" i="10" s="1"/>
  <c r="C294" i="11"/>
  <c r="B130" i="10"/>
  <c r="B291" i="10"/>
  <c r="B77" i="11"/>
  <c r="G77" i="11" s="1"/>
  <c r="N77" i="11" s="1"/>
  <c r="R77" i="11" s="1"/>
  <c r="B251" i="11"/>
  <c r="B209" i="10"/>
  <c r="C43" i="11"/>
  <c r="B298" i="11"/>
  <c r="B329" i="11"/>
  <c r="G329" i="11" s="1"/>
  <c r="N329" i="11" s="1"/>
  <c r="R329" i="11" s="1"/>
  <c r="C265" i="10"/>
  <c r="B253" i="10"/>
  <c r="B134" i="10"/>
  <c r="B177" i="11"/>
  <c r="B315" i="11"/>
  <c r="B188" i="11"/>
  <c r="G188" i="11" s="1"/>
  <c r="N188" i="11" s="1"/>
  <c r="R188" i="11" s="1"/>
  <c r="B167" i="10"/>
  <c r="G167" i="10" s="1"/>
  <c r="N167" i="10" s="1"/>
  <c r="R167" i="10" s="1"/>
  <c r="B223" i="11"/>
  <c r="G223" i="11" s="1"/>
  <c r="N223" i="11" s="1"/>
  <c r="R223" i="11" s="1"/>
  <c r="C125" i="10"/>
  <c r="C306" i="11"/>
  <c r="B222" i="10"/>
  <c r="B126" i="11"/>
  <c r="B89" i="11"/>
  <c r="B320" i="10"/>
  <c r="B10" i="11"/>
  <c r="G10" i="11" s="1"/>
  <c r="N10" i="11" s="1"/>
  <c r="R10" i="11" s="1"/>
  <c r="B99" i="11"/>
  <c r="B240" i="11"/>
  <c r="C60" i="11"/>
  <c r="B310" i="10"/>
  <c r="B71" i="10"/>
  <c r="C164" i="10"/>
  <c r="C280" i="10"/>
  <c r="B203" i="11"/>
  <c r="G203" i="11" s="1"/>
  <c r="N203" i="11" s="1"/>
  <c r="R203" i="11" s="1"/>
  <c r="C96" i="10"/>
  <c r="B79" i="11"/>
  <c r="B24" i="10"/>
  <c r="B115" i="10"/>
  <c r="C127" i="10"/>
  <c r="C78" i="11"/>
  <c r="C222" i="10"/>
  <c r="C169" i="11"/>
  <c r="C287" i="10"/>
  <c r="B204" i="11"/>
  <c r="C131" i="10"/>
  <c r="C235" i="11"/>
  <c r="B140" i="10"/>
  <c r="B51" i="10"/>
  <c r="B123" i="11"/>
  <c r="B338" i="11"/>
  <c r="G338" i="11" s="1"/>
  <c r="N338" i="11" s="1"/>
  <c r="R338" i="11" s="1"/>
  <c r="C184" i="11"/>
  <c r="C255" i="11"/>
  <c r="C118" i="11"/>
  <c r="C232" i="11"/>
  <c r="C306" i="10"/>
  <c r="B116" i="11"/>
  <c r="C201" i="11"/>
  <c r="C304" i="10"/>
  <c r="B332" i="11"/>
  <c r="G332" i="11" s="1"/>
  <c r="N332" i="11" s="1"/>
  <c r="R332" i="11" s="1"/>
  <c r="C250" i="11"/>
  <c r="C209" i="10"/>
  <c r="B35" i="10"/>
  <c r="C320" i="11"/>
  <c r="C6" i="11"/>
  <c r="C274" i="11"/>
  <c r="B289" i="10"/>
  <c r="G289" i="10" s="1"/>
  <c r="N289" i="10" s="1"/>
  <c r="R289" i="10" s="1"/>
  <c r="B54" i="10"/>
  <c r="G54" i="10" s="1"/>
  <c r="N54" i="10" s="1"/>
  <c r="R54" i="10" s="1"/>
  <c r="C148" i="11"/>
  <c r="B205" i="10"/>
  <c r="B315" i="10"/>
  <c r="C302" i="11"/>
  <c r="C226" i="10"/>
  <c r="C128" i="10"/>
  <c r="B193" i="10"/>
  <c r="G193" i="10" s="1"/>
  <c r="N193" i="10" s="1"/>
  <c r="R193" i="10" s="1"/>
  <c r="C137" i="11"/>
  <c r="B26" i="10"/>
  <c r="C150" i="11"/>
  <c r="C202" i="10"/>
  <c r="B9" i="10"/>
  <c r="C80" i="11"/>
  <c r="C80" i="10"/>
  <c r="C5" i="11"/>
  <c r="B266" i="10"/>
  <c r="C47" i="11"/>
  <c r="C313" i="10"/>
  <c r="C206" i="11"/>
  <c r="B159" i="10"/>
  <c r="B27" i="10"/>
  <c r="C201" i="10"/>
  <c r="C213" i="10"/>
  <c r="B262" i="11"/>
  <c r="G262" i="11" s="1"/>
  <c r="N262" i="11" s="1"/>
  <c r="R262" i="11" s="1"/>
  <c r="C321" i="11"/>
  <c r="C261" i="10"/>
  <c r="B75" i="10"/>
  <c r="B232" i="11"/>
  <c r="C325" i="10"/>
  <c r="C240" i="11"/>
  <c r="C150" i="10"/>
  <c r="B296" i="10"/>
  <c r="G296" i="10" s="1"/>
  <c r="N296" i="10" s="1"/>
  <c r="R296" i="10" s="1"/>
  <c r="B25" i="10"/>
  <c r="B69" i="10"/>
  <c r="B29" i="10"/>
  <c r="C98" i="10"/>
  <c r="C167" i="10"/>
  <c r="B219" i="11"/>
  <c r="C90" i="10"/>
  <c r="C63" i="11"/>
  <c r="C90" i="11"/>
  <c r="B12" i="11"/>
  <c r="C327" i="11"/>
  <c r="C218" i="11"/>
  <c r="C155" i="11"/>
  <c r="B148" i="10"/>
  <c r="B72" i="11"/>
  <c r="G72" i="11" s="1"/>
  <c r="N72" i="11" s="1"/>
  <c r="R72" i="11" s="1"/>
  <c r="B101" i="11"/>
  <c r="G101" i="11" s="1"/>
  <c r="N101" i="11" s="1"/>
  <c r="R101" i="11" s="1"/>
  <c r="B22" i="10"/>
  <c r="C22" i="11"/>
  <c r="C264" i="11"/>
  <c r="C254" i="11"/>
  <c r="C249" i="11"/>
  <c r="C189" i="10"/>
  <c r="C334" i="10"/>
  <c r="B57" i="11"/>
  <c r="G57" i="11" s="1"/>
  <c r="N57" i="11" s="1"/>
  <c r="R57" i="11" s="1"/>
  <c r="B245" i="11"/>
  <c r="G245" i="11" s="1"/>
  <c r="N245" i="11" s="1"/>
  <c r="R245" i="11" s="1"/>
  <c r="B27" i="11"/>
  <c r="B206" i="10"/>
  <c r="C134" i="11"/>
  <c r="B327" i="10"/>
  <c r="B108" i="11"/>
  <c r="B289" i="11"/>
  <c r="G289" i="11" s="1"/>
  <c r="N289" i="11" s="1"/>
  <c r="R289" i="11" s="1"/>
  <c r="C190" i="11"/>
  <c r="B69" i="11"/>
  <c r="C251" i="11"/>
  <c r="C9" i="10"/>
  <c r="B159" i="11"/>
  <c r="C68" i="10"/>
  <c r="B258" i="11"/>
  <c r="B331" i="11"/>
  <c r="G331" i="11" s="1"/>
  <c r="N331" i="11" s="1"/>
  <c r="R331" i="11" s="1"/>
  <c r="B101" i="10"/>
  <c r="G101" i="10" s="1"/>
  <c r="N101" i="10" s="1"/>
  <c r="R101" i="10" s="1"/>
  <c r="B176" i="10"/>
  <c r="C83" i="11"/>
  <c r="C134" i="10"/>
  <c r="C235" i="10"/>
  <c r="B336" i="11"/>
  <c r="C249" i="10"/>
  <c r="B259" i="11"/>
  <c r="G259" i="11" s="1"/>
  <c r="N259" i="11" s="1"/>
  <c r="R259" i="11" s="1"/>
  <c r="B178" i="10"/>
  <c r="G178" i="10" s="1"/>
  <c r="N178" i="10" s="1"/>
  <c r="R178" i="10" s="1"/>
  <c r="C145" i="10"/>
  <c r="B218" i="10"/>
  <c r="B125" i="10"/>
  <c r="G125" i="10" s="1"/>
  <c r="N125" i="10" s="1"/>
  <c r="R125" i="10" s="1"/>
  <c r="C224" i="11"/>
  <c r="B25" i="11"/>
  <c r="C331" i="11"/>
  <c r="C234" i="10"/>
  <c r="B88" i="10"/>
  <c r="G88" i="10" s="1"/>
  <c r="N88" i="10" s="1"/>
  <c r="R88" i="10" s="1"/>
  <c r="B189" i="11"/>
  <c r="C281" i="11"/>
  <c r="C207" i="10"/>
  <c r="C291" i="11"/>
  <c r="B135" i="11"/>
  <c r="G135" i="11" s="1"/>
  <c r="N135" i="11" s="1"/>
  <c r="R135" i="11" s="1"/>
  <c r="C152" i="11"/>
  <c r="C257" i="10"/>
  <c r="B120" i="10"/>
  <c r="G120" i="10" s="1"/>
  <c r="N120" i="10" s="1"/>
  <c r="R120" i="10" s="1"/>
  <c r="C273" i="11"/>
  <c r="B87" i="10"/>
  <c r="C156" i="11"/>
  <c r="B242" i="10"/>
  <c r="B59" i="11"/>
  <c r="B32" i="10"/>
  <c r="C285" i="10"/>
  <c r="B231" i="10"/>
  <c r="G231" i="10" s="1"/>
  <c r="N231" i="10" s="1"/>
  <c r="R231" i="10" s="1"/>
  <c r="C180" i="10"/>
  <c r="C105" i="10"/>
  <c r="B295" i="10"/>
  <c r="B252" i="11"/>
  <c r="C230" i="10"/>
  <c r="B110" i="11"/>
  <c r="C243" i="11"/>
  <c r="B317" i="10"/>
  <c r="G317" i="10" s="1"/>
  <c r="N317" i="10" s="1"/>
  <c r="R317" i="10" s="1"/>
  <c r="B199" i="11"/>
  <c r="C300" i="11"/>
  <c r="B333" i="11"/>
  <c r="C58" i="11"/>
  <c r="B215" i="10"/>
  <c r="B23" i="11"/>
  <c r="C223" i="11"/>
  <c r="C159" i="10"/>
  <c r="B199" i="10"/>
  <c r="B41" i="11"/>
  <c r="C25" i="11"/>
  <c r="C236" i="11"/>
  <c r="B262" i="10"/>
  <c r="B66" i="10"/>
  <c r="C67" i="10"/>
  <c r="B225" i="11"/>
  <c r="G225" i="11" s="1"/>
  <c r="N225" i="11" s="1"/>
  <c r="R225" i="11" s="1"/>
  <c r="C39" i="10"/>
  <c r="C339" i="10"/>
  <c r="C46" i="10"/>
  <c r="C114" i="10"/>
  <c r="B95" i="11"/>
  <c r="C32" i="10"/>
  <c r="C164" i="11"/>
  <c r="B282" i="10"/>
  <c r="G282" i="10" s="1"/>
  <c r="N282" i="10" s="1"/>
  <c r="R282" i="10" s="1"/>
  <c r="C336" i="11"/>
  <c r="B258" i="10"/>
  <c r="B73" i="11"/>
  <c r="B292" i="11"/>
  <c r="C285" i="11"/>
  <c r="B237" i="11"/>
  <c r="C192" i="11"/>
  <c r="C308" i="10"/>
  <c r="B34" i="11"/>
  <c r="C292" i="11"/>
  <c r="B83" i="10"/>
  <c r="G83" i="10" s="1"/>
  <c r="N83" i="10" s="1"/>
  <c r="R83" i="10" s="1"/>
  <c r="B224" i="10"/>
  <c r="C104" i="11"/>
  <c r="C28" i="10"/>
  <c r="B66" i="11"/>
  <c r="G66" i="11" s="1"/>
  <c r="N66" i="11" s="1"/>
  <c r="R66" i="11" s="1"/>
  <c r="C161" i="10"/>
  <c r="B67" i="10"/>
  <c r="B153" i="11"/>
  <c r="B295" i="11"/>
  <c r="B98" i="10"/>
  <c r="G98" i="10" s="1"/>
  <c r="N98" i="10" s="1"/>
  <c r="R98" i="10" s="1"/>
  <c r="B290" i="11"/>
  <c r="C229" i="10"/>
  <c r="C100" i="10"/>
  <c r="C175" i="10"/>
  <c r="C332" i="11"/>
  <c r="C119" i="10"/>
  <c r="C62" i="10"/>
  <c r="B165" i="11"/>
  <c r="C149" i="11"/>
  <c r="B275" i="11"/>
  <c r="B250" i="10"/>
  <c r="G250" i="10" s="1"/>
  <c r="N250" i="10" s="1"/>
  <c r="R250" i="10" s="1"/>
  <c r="B241" i="11"/>
  <c r="C6" i="10"/>
  <c r="B47" i="10"/>
  <c r="C106" i="11"/>
  <c r="B150" i="10"/>
  <c r="C315" i="10"/>
  <c r="C92" i="11"/>
  <c r="C129" i="11"/>
  <c r="B303" i="10"/>
  <c r="G303" i="10" s="1"/>
  <c r="N303" i="10" s="1"/>
  <c r="R303" i="10" s="1"/>
  <c r="C337" i="10"/>
  <c r="B34" i="10"/>
  <c r="C305" i="11"/>
  <c r="C69" i="10"/>
  <c r="C23" i="10"/>
  <c r="B336" i="10"/>
  <c r="G336" i="10" s="1"/>
  <c r="N336" i="10" s="1"/>
  <c r="R336" i="10" s="1"/>
  <c r="C117" i="10"/>
  <c r="B156" i="11"/>
  <c r="G156" i="11" s="1"/>
  <c r="N156" i="11" s="1"/>
  <c r="R156" i="11" s="1"/>
  <c r="B202" i="10"/>
  <c r="C251" i="10"/>
  <c r="C208" i="10"/>
  <c r="B232" i="10"/>
  <c r="C238" i="11"/>
  <c r="B138" i="11"/>
  <c r="G138" i="11" s="1"/>
  <c r="N138" i="11" s="1"/>
  <c r="R138" i="11" s="1"/>
  <c r="C128" i="11"/>
  <c r="C312" i="10"/>
  <c r="C138" i="10"/>
  <c r="C50" i="11"/>
  <c r="B104" i="10"/>
  <c r="C21" i="11"/>
  <c r="C303" i="11"/>
  <c r="C233" i="10"/>
  <c r="B337" i="10"/>
  <c r="G337" i="10" s="1"/>
  <c r="N337" i="10" s="1"/>
  <c r="R337" i="10" s="1"/>
  <c r="B166" i="10"/>
  <c r="B40" i="10"/>
  <c r="C317" i="11"/>
  <c r="B156" i="10"/>
  <c r="B200" i="10"/>
  <c r="B316" i="10"/>
  <c r="B197" i="10"/>
  <c r="B251" i="10"/>
  <c r="G251" i="10" s="1"/>
  <c r="N251" i="10" s="1"/>
  <c r="R251" i="10" s="1"/>
  <c r="B331" i="10"/>
  <c r="G331" i="10" s="1"/>
  <c r="N331" i="10" s="1"/>
  <c r="R331" i="10" s="1"/>
  <c r="C284" i="11"/>
  <c r="C186" i="11"/>
  <c r="B269" i="10"/>
  <c r="B73" i="10"/>
  <c r="B203" i="10"/>
  <c r="B19" i="10"/>
  <c r="B125" i="11"/>
  <c r="C258" i="10"/>
  <c r="B328" i="11"/>
  <c r="C329" i="10"/>
  <c r="B300" i="10"/>
  <c r="C112" i="11"/>
  <c r="C100" i="11"/>
  <c r="C66" i="11"/>
  <c r="C106" i="10"/>
  <c r="C298" i="11"/>
  <c r="B92" i="10"/>
  <c r="C27" i="11"/>
  <c r="C339" i="11"/>
  <c r="B93" i="11"/>
  <c r="C37" i="10"/>
  <c r="B293" i="10"/>
  <c r="C35" i="11"/>
  <c r="B249" i="11"/>
  <c r="G249" i="11" s="1"/>
  <c r="N249" i="11" s="1"/>
  <c r="R249" i="11" s="1"/>
  <c r="C70" i="11"/>
  <c r="B212" i="11"/>
  <c r="C25" i="10"/>
  <c r="B16" i="10"/>
  <c r="G16" i="10" s="1"/>
  <c r="N16" i="10" s="1"/>
  <c r="R16" i="10" s="1"/>
  <c r="B246" i="10"/>
  <c r="C317" i="10"/>
  <c r="C133" i="10"/>
  <c r="B171" i="11"/>
  <c r="G171" i="11" s="1"/>
  <c r="N171" i="11" s="1"/>
  <c r="R171" i="11" s="1"/>
  <c r="C320" i="10"/>
  <c r="C135" i="10"/>
  <c r="B274" i="10"/>
  <c r="C76" i="11"/>
  <c r="B276" i="10"/>
  <c r="C187" i="10"/>
  <c r="B229" i="11"/>
  <c r="C217" i="10"/>
  <c r="C333" i="10"/>
  <c r="B279" i="10"/>
  <c r="C188" i="10"/>
  <c r="C209" i="11"/>
  <c r="B266" i="11"/>
  <c r="B286" i="11"/>
  <c r="G286" i="11" s="1"/>
  <c r="N286" i="11" s="1"/>
  <c r="R286" i="11" s="1"/>
  <c r="C229" i="11"/>
  <c r="B260" i="11"/>
  <c r="C176" i="10"/>
  <c r="B44" i="11"/>
  <c r="C147" i="10"/>
  <c r="C91" i="10"/>
  <c r="B86" i="10"/>
  <c r="C327" i="10"/>
  <c r="B309" i="10"/>
  <c r="C37" i="11"/>
  <c r="B127" i="11"/>
  <c r="B278" i="10"/>
  <c r="B311" i="10"/>
  <c r="B217" i="10"/>
  <c r="B105" i="10"/>
  <c r="C181" i="11"/>
  <c r="C139" i="11"/>
  <c r="B129" i="11"/>
  <c r="G129" i="11" s="1"/>
  <c r="N129" i="11" s="1"/>
  <c r="R129" i="11" s="1"/>
  <c r="C242" i="10"/>
  <c r="B236" i="10"/>
  <c r="C242" i="11"/>
  <c r="B123" i="10"/>
  <c r="B161" i="11"/>
  <c r="C38" i="10"/>
  <c r="C198" i="11"/>
  <c r="B152" i="11"/>
  <c r="G152" i="11" s="1"/>
  <c r="N152" i="11" s="1"/>
  <c r="R152" i="11" s="1"/>
  <c r="C88" i="11"/>
  <c r="B166" i="11"/>
  <c r="C136" i="10"/>
  <c r="C250" i="10"/>
  <c r="C54" i="10"/>
  <c r="B96" i="10"/>
  <c r="C266" i="11"/>
  <c r="B15" i="11"/>
  <c r="G15" i="11" s="1"/>
  <c r="N15" i="11" s="1"/>
  <c r="R15" i="11" s="1"/>
  <c r="B243" i="10"/>
  <c r="B20" i="11"/>
  <c r="B209" i="11"/>
  <c r="C193" i="11"/>
  <c r="B247" i="11"/>
  <c r="C239" i="11"/>
  <c r="C20" i="10"/>
  <c r="C277" i="10"/>
  <c r="C335" i="11"/>
  <c r="C176" i="11"/>
  <c r="C142" i="11"/>
  <c r="C313" i="11"/>
  <c r="C203" i="11"/>
  <c r="C85" i="11"/>
  <c r="B26" i="11"/>
  <c r="G26" i="11" s="1"/>
  <c r="N26" i="11" s="1"/>
  <c r="R26" i="11" s="1"/>
  <c r="C297" i="11"/>
  <c r="B146" i="10"/>
  <c r="C19" i="10"/>
  <c r="C117" i="11"/>
  <c r="B257" i="11"/>
  <c r="C185" i="11"/>
  <c r="B286" i="10"/>
  <c r="B99" i="10"/>
  <c r="G99" i="10" s="1"/>
  <c r="N99" i="10" s="1"/>
  <c r="R99" i="10" s="1"/>
  <c r="B313" i="10"/>
  <c r="G313" i="10" s="1"/>
  <c r="N313" i="10" s="1"/>
  <c r="R313" i="10" s="1"/>
  <c r="B244" i="10"/>
  <c r="B255" i="11"/>
  <c r="G255" i="11" s="1"/>
  <c r="N255" i="11" s="1"/>
  <c r="R255" i="11" s="1"/>
  <c r="B126" i="10"/>
  <c r="B317" i="11"/>
  <c r="B163" i="11"/>
  <c r="B39" i="11"/>
  <c r="G39" i="11" s="1"/>
  <c r="N39" i="11" s="1"/>
  <c r="R39" i="11" s="1"/>
  <c r="C199" i="11"/>
  <c r="C196" i="11"/>
  <c r="C214" i="11"/>
  <c r="C268" i="11"/>
  <c r="B320" i="11"/>
  <c r="G320" i="11" s="1"/>
  <c r="N320" i="11" s="1"/>
  <c r="R320" i="11" s="1"/>
  <c r="C293" i="11"/>
  <c r="B50" i="11"/>
  <c r="C160" i="11"/>
  <c r="C110" i="10"/>
  <c r="C207" i="11"/>
  <c r="C282" i="11"/>
  <c r="C60" i="10"/>
  <c r="B265" i="11"/>
  <c r="C71" i="10"/>
  <c r="C32" i="11"/>
  <c r="C69" i="11"/>
  <c r="B155" i="10"/>
  <c r="G155" i="10" s="1"/>
  <c r="N155" i="10" s="1"/>
  <c r="R155" i="10" s="1"/>
  <c r="C89" i="11"/>
  <c r="C172" i="11"/>
  <c r="C75" i="10"/>
  <c r="B93" i="10"/>
  <c r="B131" i="11"/>
  <c r="C102" i="11"/>
  <c r="C180" i="11"/>
  <c r="C168" i="10"/>
  <c r="C108" i="10"/>
  <c r="B219" i="10"/>
  <c r="C31" i="10"/>
  <c r="C116" i="11"/>
  <c r="B147" i="10"/>
  <c r="C340" i="11"/>
  <c r="B62" i="11"/>
  <c r="C57" i="11"/>
  <c r="B119" i="11"/>
  <c r="G119" i="11" s="1"/>
  <c r="N119" i="11" s="1"/>
  <c r="R119" i="11" s="1"/>
  <c r="C189" i="11"/>
  <c r="C177" i="11"/>
  <c r="C86" i="11"/>
  <c r="C186" i="10"/>
  <c r="B254" i="10"/>
  <c r="C84" i="11"/>
  <c r="C301" i="10"/>
  <c r="B63" i="10"/>
  <c r="G63" i="10" s="1"/>
  <c r="N63" i="10" s="1"/>
  <c r="R63" i="10" s="1"/>
  <c r="C221" i="10"/>
  <c r="B92" i="11"/>
  <c r="B329" i="10"/>
  <c r="G329" i="10" s="1"/>
  <c r="N329" i="10" s="1"/>
  <c r="R329" i="10" s="1"/>
  <c r="C217" i="11"/>
  <c r="C326" i="11"/>
  <c r="C170" i="11"/>
  <c r="C65" i="10"/>
  <c r="B18" i="10"/>
  <c r="G18" i="10" s="1"/>
  <c r="N18" i="10" s="1"/>
  <c r="R18" i="10" s="1"/>
  <c r="C72" i="11"/>
  <c r="C231" i="11"/>
  <c r="B94" i="11"/>
  <c r="C34" i="10"/>
  <c r="C86" i="10"/>
  <c r="C108" i="11"/>
  <c r="B322" i="10"/>
  <c r="G322" i="10" s="1"/>
  <c r="N322" i="10" s="1"/>
  <c r="R322" i="10" s="1"/>
  <c r="B21" i="11"/>
  <c r="G21" i="11" s="1"/>
  <c r="N21" i="11" s="1"/>
  <c r="R21" i="11" s="1"/>
  <c r="B109" i="11"/>
  <c r="C195" i="11"/>
  <c r="B196" i="11"/>
  <c r="C144" i="10"/>
  <c r="C140" i="11"/>
  <c r="C247" i="11"/>
  <c r="C197" i="10"/>
  <c r="B220" i="10"/>
  <c r="G220" i="10" s="1"/>
  <c r="N220" i="10" s="1"/>
  <c r="R220" i="10" s="1"/>
  <c r="C204" i="10"/>
  <c r="C52" i="11"/>
  <c r="C215" i="11"/>
  <c r="C136" i="11"/>
  <c r="B47" i="11"/>
  <c r="G47" i="11" s="1"/>
  <c r="N47" i="11" s="1"/>
  <c r="R47" i="11" s="1"/>
  <c r="C68" i="11"/>
  <c r="B190" i="11"/>
  <c r="B185" i="10"/>
  <c r="G185" i="10" s="1"/>
  <c r="N185" i="10" s="1"/>
  <c r="R185" i="10" s="1"/>
  <c r="C87" i="11"/>
  <c r="B221" i="10"/>
  <c r="G221" i="10" s="1"/>
  <c r="N221" i="10" s="1"/>
  <c r="R221" i="10" s="1"/>
  <c r="B235" i="10"/>
  <c r="G235" i="10" s="1"/>
  <c r="N235" i="10" s="1"/>
  <c r="R235" i="10" s="1"/>
  <c r="C92" i="10"/>
  <c r="B59" i="10"/>
  <c r="G59" i="10" s="1"/>
  <c r="N59" i="10" s="1"/>
  <c r="R59" i="10" s="1"/>
  <c r="B51" i="11"/>
  <c r="C195" i="10"/>
  <c r="B234" i="10"/>
  <c r="G234" i="10" s="1"/>
  <c r="N234" i="10" s="1"/>
  <c r="R234" i="10" s="1"/>
  <c r="B13" i="11"/>
  <c r="C139" i="10"/>
  <c r="B102" i="11"/>
  <c r="B194" i="11"/>
  <c r="C110" i="11"/>
  <c r="B285" i="11"/>
  <c r="C87" i="10"/>
  <c r="B137" i="10"/>
  <c r="G137" i="10" s="1"/>
  <c r="N137" i="10" s="1"/>
  <c r="R137" i="10" s="1"/>
  <c r="C252" i="10"/>
  <c r="C123" i="10"/>
  <c r="C143" i="11"/>
  <c r="C328" i="11"/>
  <c r="B313" i="11"/>
  <c r="G313" i="11" s="1"/>
  <c r="N313" i="11" s="1"/>
  <c r="R313" i="11" s="1"/>
  <c r="B299" i="11"/>
  <c r="G299" i="11" s="1"/>
  <c r="N299" i="11" s="1"/>
  <c r="R299" i="11" s="1"/>
  <c r="C310" i="11"/>
  <c r="C8" i="10"/>
  <c r="C33" i="10"/>
  <c r="B121" i="10"/>
  <c r="C42" i="11"/>
  <c r="C113" i="10"/>
  <c r="C185" i="10"/>
  <c r="C14" i="10"/>
  <c r="B104" i="11"/>
  <c r="G104" i="11" s="1"/>
  <c r="N104" i="11" s="1"/>
  <c r="R104" i="11" s="1"/>
  <c r="B238" i="11"/>
  <c r="G238" i="11" s="1"/>
  <c r="N238" i="11" s="1"/>
  <c r="R238" i="11" s="1"/>
  <c r="B325" i="10"/>
  <c r="C205" i="11"/>
  <c r="C118" i="10"/>
  <c r="B284" i="11"/>
  <c r="G284" i="11" s="1"/>
  <c r="N284" i="11" s="1"/>
  <c r="R284" i="11" s="1"/>
  <c r="C318" i="10"/>
  <c r="C228" i="11"/>
  <c r="C255" i="10"/>
  <c r="C266" i="10"/>
  <c r="C141" i="11"/>
  <c r="C330" i="10"/>
  <c r="B122" i="11"/>
  <c r="C153" i="11"/>
  <c r="C259" i="10"/>
  <c r="B81" i="10"/>
  <c r="G81" i="10" s="1"/>
  <c r="N81" i="10" s="1"/>
  <c r="R81" i="10" s="1"/>
  <c r="B24" i="11"/>
  <c r="G24" i="11" s="1"/>
  <c r="N24" i="11" s="1"/>
  <c r="R24" i="11" s="1"/>
  <c r="C268" i="10"/>
  <c r="C24" i="10"/>
  <c r="B328" i="10"/>
  <c r="C145" i="11"/>
  <c r="C173" i="11"/>
  <c r="C269" i="10"/>
  <c r="B312" i="11"/>
  <c r="B235" i="11"/>
  <c r="G235" i="11" s="1"/>
  <c r="N235" i="11" s="1"/>
  <c r="R235" i="11" s="1"/>
  <c r="B304" i="11"/>
  <c r="G304" i="11" s="1"/>
  <c r="N304" i="11" s="1"/>
  <c r="R304" i="11" s="1"/>
  <c r="B136" i="11"/>
  <c r="C212" i="11"/>
  <c r="B43" i="10"/>
  <c r="C63" i="10"/>
  <c r="B302" i="11"/>
  <c r="G302" i="11" s="1"/>
  <c r="N302" i="11" s="1"/>
  <c r="R302" i="11" s="1"/>
  <c r="B211" i="10"/>
  <c r="B179" i="11"/>
  <c r="G179" i="11" s="1"/>
  <c r="N179" i="11" s="1"/>
  <c r="R179" i="11" s="1"/>
  <c r="B207" i="11"/>
  <c r="G207" i="11" s="1"/>
  <c r="N207" i="11" s="1"/>
  <c r="R207" i="11" s="1"/>
  <c r="B326" i="11"/>
  <c r="B5" i="10"/>
  <c r="B264" i="10"/>
  <c r="G264" i="10" s="1"/>
  <c r="N264" i="10" s="1"/>
  <c r="R264" i="10" s="1"/>
  <c r="C231" i="10"/>
  <c r="B323" i="10"/>
  <c r="G323" i="10" s="1"/>
  <c r="N323" i="10" s="1"/>
  <c r="R323" i="10" s="1"/>
  <c r="C177" i="10"/>
  <c r="C227" i="10"/>
  <c r="C309" i="10"/>
  <c r="C227" i="11"/>
  <c r="B52" i="10"/>
  <c r="G52" i="10" s="1"/>
  <c r="N52" i="10" s="1"/>
  <c r="R52" i="10" s="1"/>
  <c r="C287" i="11"/>
  <c r="C208" i="11"/>
  <c r="B12" i="10"/>
  <c r="C273" i="10"/>
  <c r="B46" i="11"/>
  <c r="G46" i="11" s="1"/>
  <c r="N46" i="11" s="1"/>
  <c r="R46" i="11" s="1"/>
  <c r="B290" i="10"/>
  <c r="G290" i="10" s="1"/>
  <c r="N290" i="10" s="1"/>
  <c r="R290" i="10" s="1"/>
  <c r="C162" i="10"/>
  <c r="C334" i="11"/>
  <c r="C316" i="10"/>
  <c r="C115" i="10"/>
  <c r="B132" i="10"/>
  <c r="G132" i="10" s="1"/>
  <c r="N132" i="10" s="1"/>
  <c r="R132" i="10" s="1"/>
  <c r="B237" i="10"/>
  <c r="B302" i="10"/>
  <c r="G302" i="10" s="1"/>
  <c r="N302" i="10" s="1"/>
  <c r="R302" i="10" s="1"/>
  <c r="B165" i="10"/>
  <c r="G165" i="10" s="1"/>
  <c r="N165" i="10" s="1"/>
  <c r="R165" i="10" s="1"/>
  <c r="C325" i="11"/>
  <c r="B108" i="10"/>
  <c r="C267" i="10"/>
  <c r="C253" i="11"/>
  <c r="B79" i="10"/>
  <c r="B20" i="10"/>
  <c r="B56" i="11"/>
  <c r="B267" i="11"/>
  <c r="G267" i="11" s="1"/>
  <c r="N267" i="11" s="1"/>
  <c r="R267" i="11" s="1"/>
  <c r="C210" i="10"/>
  <c r="B184" i="11"/>
  <c r="C48" i="10"/>
  <c r="B64" i="11"/>
  <c r="C7" i="10"/>
  <c r="B246" i="11"/>
  <c r="C234" i="11"/>
  <c r="C272" i="10"/>
  <c r="B6" i="11"/>
  <c r="B60" i="11"/>
  <c r="G60" i="11" s="1"/>
  <c r="N60" i="11" s="1"/>
  <c r="R60" i="11" s="1"/>
  <c r="C318" i="11"/>
  <c r="B172" i="11"/>
  <c r="G172" i="11" s="1"/>
  <c r="N172" i="11" s="1"/>
  <c r="R172" i="11" s="1"/>
  <c r="C105" i="11"/>
  <c r="C8" i="11"/>
  <c r="C130" i="11"/>
  <c r="B16" i="11"/>
  <c r="G16" i="11" s="1"/>
  <c r="N16" i="11" s="1"/>
  <c r="R16" i="11" s="1"/>
  <c r="B283" i="11"/>
  <c r="C323" i="11"/>
  <c r="C11" i="11"/>
  <c r="B269" i="11"/>
  <c r="B221" i="11"/>
  <c r="B256" i="11"/>
  <c r="B236" i="11"/>
  <c r="G236" i="11" s="1"/>
  <c r="N236" i="11" s="1"/>
  <c r="R236" i="11" s="1"/>
  <c r="B309" i="11"/>
  <c r="G309" i="11" s="1"/>
  <c r="N309" i="11" s="1"/>
  <c r="R309" i="11" s="1"/>
  <c r="B233" i="11"/>
  <c r="C129" i="10"/>
  <c r="B248" i="11"/>
  <c r="C61" i="11"/>
  <c r="B300" i="11"/>
  <c r="G300" i="11" s="1"/>
  <c r="N300" i="11" s="1"/>
  <c r="R300" i="11" s="1"/>
  <c r="B307" i="10"/>
  <c r="B139" i="10"/>
  <c r="G139" i="10" s="1"/>
  <c r="N139" i="10" s="1"/>
  <c r="R139" i="10" s="1"/>
  <c r="B249" i="10"/>
  <c r="G249" i="10" s="1"/>
  <c r="N249" i="10" s="1"/>
  <c r="R249" i="10" s="1"/>
  <c r="C168" i="11"/>
  <c r="B323" i="11"/>
  <c r="G323" i="11" s="1"/>
  <c r="N323" i="11" s="1"/>
  <c r="R323" i="11" s="1"/>
  <c r="C271" i="10"/>
  <c r="C13" i="10"/>
  <c r="C267" i="11"/>
  <c r="C171" i="11"/>
  <c r="C211" i="10"/>
  <c r="B7" i="11"/>
  <c r="G7" i="11" s="1"/>
  <c r="N7" i="11" s="1"/>
  <c r="R7" i="11" s="1"/>
  <c r="C29" i="11"/>
  <c r="B206" i="11"/>
  <c r="G206" i="11" s="1"/>
  <c r="N206" i="11" s="1"/>
  <c r="R206" i="11" s="1"/>
  <c r="B52" i="11"/>
  <c r="G52" i="11" s="1"/>
  <c r="N52" i="11" s="1"/>
  <c r="R52" i="11" s="1"/>
  <c r="C289" i="11"/>
  <c r="B70" i="11"/>
  <c r="G70" i="11" s="1"/>
  <c r="N70" i="11" s="1"/>
  <c r="R70" i="11" s="1"/>
  <c r="B213" i="10"/>
  <c r="B48" i="11"/>
  <c r="G48" i="11" s="1"/>
  <c r="N48" i="11" s="1"/>
  <c r="R48" i="11" s="1"/>
  <c r="B330" i="10"/>
  <c r="G330" i="10" s="1"/>
  <c r="N330" i="10" s="1"/>
  <c r="R330" i="10" s="1"/>
  <c r="B273" i="10"/>
  <c r="B333" i="10"/>
  <c r="G333" i="10" s="1"/>
  <c r="N333" i="10" s="1"/>
  <c r="R333" i="10" s="1"/>
  <c r="C149" i="10"/>
  <c r="B133" i="10"/>
  <c r="C258" i="11"/>
  <c r="C308" i="11"/>
  <c r="C93" i="11"/>
  <c r="C156" i="10"/>
  <c r="B216" i="10"/>
  <c r="B37" i="10"/>
  <c r="B157" i="11"/>
  <c r="B242" i="11"/>
  <c r="C243" i="10"/>
  <c r="C278" i="11"/>
  <c r="C55" i="11"/>
  <c r="B228" i="11"/>
  <c r="G228" i="11" s="1"/>
  <c r="N228" i="11" s="1"/>
  <c r="R228" i="11" s="1"/>
  <c r="C340" i="10"/>
  <c r="C280" i="11"/>
  <c r="B17" i="10"/>
  <c r="B318" i="11"/>
  <c r="C95" i="10"/>
  <c r="B88" i="11"/>
  <c r="G88" i="11" s="1"/>
  <c r="N88" i="11" s="1"/>
  <c r="R88" i="11" s="1"/>
  <c r="B240" i="10"/>
  <c r="G240" i="10" s="1"/>
  <c r="N240" i="10" s="1"/>
  <c r="R240" i="10" s="1"/>
  <c r="C13" i="11"/>
  <c r="B186" i="11"/>
  <c r="B42" i="10"/>
  <c r="G42" i="10" s="1"/>
  <c r="N42" i="10" s="1"/>
  <c r="R42" i="10" s="1"/>
  <c r="B119" i="10"/>
  <c r="G119" i="10" s="1"/>
  <c r="N119" i="10" s="1"/>
  <c r="R119" i="10" s="1"/>
  <c r="C245" i="10"/>
  <c r="B107" i="11"/>
  <c r="G107" i="11" s="1"/>
  <c r="N107" i="11" s="1"/>
  <c r="R107" i="11" s="1"/>
  <c r="B84" i="11"/>
  <c r="G84" i="11" s="1"/>
  <c r="N84" i="11" s="1"/>
  <c r="R84" i="11" s="1"/>
  <c r="C237" i="10"/>
  <c r="C123" i="11"/>
  <c r="C171" i="10"/>
  <c r="C286" i="10"/>
  <c r="B98" i="11"/>
  <c r="G98" i="11" s="1"/>
  <c r="N98" i="11" s="1"/>
  <c r="R98" i="11" s="1"/>
  <c r="C198" i="10"/>
  <c r="B168" i="10"/>
  <c r="B132" i="11"/>
  <c r="C140" i="10"/>
  <c r="C254" i="10"/>
  <c r="B200" i="11"/>
  <c r="G200" i="11" s="1"/>
  <c r="N200" i="11" s="1"/>
  <c r="R200" i="11" s="1"/>
  <c r="C291" i="10"/>
  <c r="C73" i="11"/>
  <c r="C43" i="10"/>
  <c r="C174" i="10"/>
  <c r="C307" i="11"/>
  <c r="C248" i="11"/>
  <c r="C126" i="10"/>
  <c r="C307" i="10"/>
  <c r="B78" i="11"/>
  <c r="B225" i="10"/>
  <c r="B124" i="11"/>
  <c r="C75" i="11"/>
  <c r="B239" i="10"/>
  <c r="G239" i="10" s="1"/>
  <c r="N239" i="10" s="1"/>
  <c r="R239" i="10" s="1"/>
  <c r="B205" i="11"/>
  <c r="G205" i="11" s="1"/>
  <c r="N205" i="11" s="1"/>
  <c r="R205" i="11" s="1"/>
  <c r="B191" i="10"/>
  <c r="G191" i="10" s="1"/>
  <c r="N191" i="10" s="1"/>
  <c r="R191" i="10" s="1"/>
  <c r="C184" i="10"/>
  <c r="C256" i="11"/>
  <c r="C71" i="11"/>
  <c r="B263" i="10"/>
  <c r="G263" i="10" s="1"/>
  <c r="N263" i="10" s="1"/>
  <c r="R263" i="10" s="1"/>
  <c r="C154" i="10"/>
  <c r="B65" i="10"/>
  <c r="C152" i="10"/>
  <c r="B281" i="11"/>
  <c r="G281" i="11" s="1"/>
  <c r="N281" i="11" s="1"/>
  <c r="R281" i="11" s="1"/>
  <c r="C26" i="10"/>
  <c r="C257" i="11"/>
  <c r="C284" i="10"/>
  <c r="C77" i="10"/>
  <c r="B220" i="11"/>
  <c r="G220" i="11" s="1"/>
  <c r="N220" i="11" s="1"/>
  <c r="R220" i="11" s="1"/>
  <c r="C74" i="11"/>
  <c r="C121" i="10"/>
  <c r="B261" i="11"/>
  <c r="G261" i="11" s="1"/>
  <c r="N261" i="11" s="1"/>
  <c r="R261" i="11" s="1"/>
  <c r="B270" i="10"/>
  <c r="B196" i="10"/>
  <c r="C84" i="10"/>
  <c r="B105" i="11"/>
  <c r="C132" i="11"/>
  <c r="B291" i="11"/>
  <c r="G291" i="11" s="1"/>
  <c r="N291" i="11" s="1"/>
  <c r="R291" i="11" s="1"/>
  <c r="B28" i="11"/>
  <c r="G28" i="11" s="1"/>
  <c r="N28" i="11" s="1"/>
  <c r="R28" i="11" s="1"/>
  <c r="B76" i="11"/>
  <c r="G76" i="11" s="1"/>
  <c r="N76" i="11" s="1"/>
  <c r="R76" i="11" s="1"/>
  <c r="C326" i="10"/>
  <c r="B214" i="10"/>
  <c r="B162" i="11"/>
  <c r="C76" i="10"/>
  <c r="C85" i="10"/>
  <c r="C225" i="10"/>
  <c r="B178" i="11"/>
  <c r="G178" i="11" s="1"/>
  <c r="N178" i="11" s="1"/>
  <c r="R178" i="11" s="1"/>
  <c r="C165" i="11"/>
  <c r="B162" i="10"/>
  <c r="G162" i="10" s="1"/>
  <c r="N162" i="10" s="1"/>
  <c r="R162" i="10" s="1"/>
  <c r="C122" i="11"/>
  <c r="C64" i="10"/>
  <c r="C64" i="11"/>
  <c r="B95" i="10"/>
  <c r="G95" i="10" s="1"/>
  <c r="N95" i="10" s="1"/>
  <c r="R95" i="10" s="1"/>
  <c r="B299" i="10"/>
  <c r="G299" i="10" s="1"/>
  <c r="N299" i="10" s="1"/>
  <c r="R299" i="10" s="1"/>
  <c r="C165" i="10"/>
  <c r="C216" i="11"/>
  <c r="C24" i="11"/>
  <c r="C305" i="10"/>
  <c r="C130" i="10"/>
  <c r="C244" i="10"/>
  <c r="C200" i="10"/>
  <c r="C205" i="10"/>
  <c r="B214" i="11"/>
  <c r="G214" i="11" s="1"/>
  <c r="N214" i="11" s="1"/>
  <c r="R214" i="11" s="1"/>
  <c r="B243" i="11"/>
  <c r="G243" i="11" s="1"/>
  <c r="N243" i="11" s="1"/>
  <c r="R243" i="11" s="1"/>
  <c r="C151" i="11"/>
  <c r="B122" i="10"/>
  <c r="G122" i="10" s="1"/>
  <c r="N122" i="10" s="1"/>
  <c r="R122" i="10" s="1"/>
  <c r="C193" i="10"/>
  <c r="B202" i="11"/>
  <c r="C276" i="10"/>
  <c r="B55" i="11"/>
  <c r="B140" i="11"/>
  <c r="G140" i="11" s="1"/>
  <c r="N140" i="11" s="1"/>
  <c r="R140" i="11" s="1"/>
  <c r="B72" i="10"/>
  <c r="G72" i="10" s="1"/>
  <c r="N72" i="10" s="1"/>
  <c r="R72" i="10" s="1"/>
  <c r="B5" i="11"/>
  <c r="B157" i="10"/>
  <c r="B271" i="10"/>
  <c r="G271" i="10" s="1"/>
  <c r="N271" i="10" s="1"/>
  <c r="R271" i="10" s="1"/>
  <c r="B296" i="11"/>
  <c r="C213" i="11"/>
  <c r="B38" i="10"/>
  <c r="G38" i="10" s="1"/>
  <c r="N38" i="10" s="1"/>
  <c r="R38" i="10" s="1"/>
  <c r="B144" i="10"/>
  <c r="G144" i="10" s="1"/>
  <c r="N144" i="10" s="1"/>
  <c r="R144" i="10" s="1"/>
  <c r="C154" i="11"/>
  <c r="B288" i="11"/>
  <c r="G288" i="11" s="1"/>
  <c r="N288" i="11" s="1"/>
  <c r="R288" i="11" s="1"/>
  <c r="C224" i="10"/>
  <c r="C228" i="10"/>
  <c r="B28" i="10"/>
  <c r="C153" i="10"/>
  <c r="B308" i="10"/>
  <c r="B226" i="11"/>
  <c r="G226" i="11" s="1"/>
  <c r="N226" i="11" s="1"/>
  <c r="R226" i="11" s="1"/>
  <c r="C38" i="11"/>
  <c r="C222" i="11"/>
  <c r="C151" i="10"/>
  <c r="C240" i="10"/>
  <c r="B334" i="11"/>
  <c r="B184" i="10"/>
  <c r="G184" i="10" s="1"/>
  <c r="N184" i="10" s="1"/>
  <c r="R184" i="10" s="1"/>
  <c r="C262" i="11"/>
  <c r="B324" i="11"/>
  <c r="G324" i="11" s="1"/>
  <c r="N324" i="11" s="1"/>
  <c r="R324" i="11" s="1"/>
  <c r="C166" i="10"/>
  <c r="C17" i="11"/>
  <c r="C12" i="10"/>
  <c r="C111" i="11"/>
  <c r="C316" i="11"/>
  <c r="C274" i="10"/>
  <c r="B106" i="11"/>
  <c r="G106" i="11" s="1"/>
  <c r="N106" i="11" s="1"/>
  <c r="R106" i="11" s="1"/>
  <c r="C183" i="11"/>
  <c r="B255" i="10"/>
  <c r="G255" i="10" s="1"/>
  <c r="N255" i="10" s="1"/>
  <c r="R255" i="10" s="1"/>
  <c r="C127" i="11"/>
  <c r="B207" i="10"/>
  <c r="G207" i="10" s="1"/>
  <c r="N207" i="10" s="1"/>
  <c r="R207" i="10" s="1"/>
  <c r="B65" i="11"/>
  <c r="G65" i="11" s="1"/>
  <c r="N65" i="11" s="1"/>
  <c r="R65" i="11" s="1"/>
  <c r="C197" i="11"/>
  <c r="B188" i="10"/>
  <c r="B40" i="11"/>
  <c r="C107" i="10"/>
  <c r="C241" i="11"/>
  <c r="C66" i="10"/>
  <c r="B82" i="11"/>
  <c r="C54" i="11"/>
  <c r="C124" i="11"/>
  <c r="B85" i="11"/>
  <c r="B70" i="10"/>
  <c r="B268" i="10"/>
  <c r="C95" i="11"/>
  <c r="B114" i="10"/>
  <c r="G114" i="10" s="1"/>
  <c r="N114" i="10" s="1"/>
  <c r="R114" i="10" s="1"/>
  <c r="C311" i="10"/>
  <c r="B231" i="11"/>
  <c r="G231" i="11" s="1"/>
  <c r="N231" i="11" s="1"/>
  <c r="R231" i="11" s="1"/>
  <c r="B190" i="10"/>
  <c r="C82" i="11"/>
  <c r="B238" i="10"/>
  <c r="G238" i="10" s="1"/>
  <c r="N238" i="10" s="1"/>
  <c r="R238" i="10" s="1"/>
  <c r="B14" i="10"/>
  <c r="G14" i="10" s="1"/>
  <c r="N14" i="10" s="1"/>
  <c r="R14" i="10" s="1"/>
  <c r="B19" i="11"/>
  <c r="G19" i="11" s="1"/>
  <c r="N19" i="11" s="1"/>
  <c r="R19" i="11" s="1"/>
  <c r="C27" i="10"/>
  <c r="C271" i="11"/>
  <c r="C293" i="10"/>
  <c r="B68" i="10"/>
  <c r="C263" i="11"/>
  <c r="B282" i="11"/>
  <c r="G282" i="11" s="1"/>
  <c r="N282" i="11" s="1"/>
  <c r="R282" i="11" s="1"/>
  <c r="B113" i="11"/>
  <c r="G113" i="11" s="1"/>
  <c r="N113" i="11" s="1"/>
  <c r="R113" i="11" s="1"/>
  <c r="B185" i="11"/>
  <c r="G185" i="11" s="1"/>
  <c r="N185" i="11" s="1"/>
  <c r="R185" i="11" s="1"/>
  <c r="B90" i="10"/>
  <c r="B30" i="11"/>
  <c r="G30" i="11" s="1"/>
  <c r="N30" i="11" s="1"/>
  <c r="R30" i="11" s="1"/>
  <c r="C256" i="10"/>
  <c r="C182" i="11"/>
  <c r="C170" i="10"/>
  <c r="C91" i="11"/>
  <c r="C30" i="10"/>
  <c r="B306" i="11"/>
  <c r="G306" i="11" s="1"/>
  <c r="N306" i="11" s="1"/>
  <c r="R306" i="11" s="1"/>
  <c r="C120" i="10"/>
  <c r="C277" i="11"/>
  <c r="B135" i="10"/>
  <c r="G135" i="10" s="1"/>
  <c r="N135" i="10" s="1"/>
  <c r="R135" i="10" s="1"/>
  <c r="B141" i="11"/>
  <c r="G141" i="11" s="1"/>
  <c r="N141" i="11" s="1"/>
  <c r="R141" i="11" s="1"/>
  <c r="B325" i="11"/>
  <c r="G325" i="11" s="1"/>
  <c r="N325" i="11" s="1"/>
  <c r="R325" i="11" s="1"/>
  <c r="B281" i="10"/>
  <c r="G281" i="10" s="1"/>
  <c r="N281" i="10" s="1"/>
  <c r="R281" i="10" s="1"/>
  <c r="C216" i="10"/>
  <c r="B339" i="11"/>
  <c r="G339" i="11" s="1"/>
  <c r="N339" i="11" s="1"/>
  <c r="R339" i="11" s="1"/>
  <c r="C221" i="11"/>
  <c r="B245" i="10"/>
  <c r="G245" i="10" s="1"/>
  <c r="N245" i="10" s="1"/>
  <c r="R245" i="10" s="1"/>
  <c r="B18" i="11"/>
  <c r="G18" i="11" s="1"/>
  <c r="N18" i="11" s="1"/>
  <c r="R18" i="11" s="1"/>
  <c r="B181" i="11"/>
  <c r="C247" i="10"/>
  <c r="B210" i="11"/>
  <c r="G210" i="11" s="1"/>
  <c r="N210" i="11" s="1"/>
  <c r="R210" i="11" s="1"/>
  <c r="C225" i="11"/>
  <c r="B216" i="11"/>
  <c r="G216" i="11" s="1"/>
  <c r="N216" i="11" s="1"/>
  <c r="R216" i="11" s="1"/>
  <c r="C312" i="11"/>
  <c r="B33" i="11"/>
  <c r="C303" i="10"/>
  <c r="C194" i="10"/>
  <c r="B187" i="10"/>
  <c r="B58" i="11"/>
  <c r="G58" i="11" s="1"/>
  <c r="N58" i="11" s="1"/>
  <c r="R58" i="11" s="1"/>
  <c r="C214" i="10"/>
  <c r="C270" i="10"/>
  <c r="B169" i="11"/>
  <c r="B173" i="10"/>
  <c r="B130" i="11"/>
  <c r="C192" i="10"/>
  <c r="B97" i="11"/>
  <c r="G97" i="11" s="1"/>
  <c r="N97" i="11" s="1"/>
  <c r="R97" i="11" s="1"/>
  <c r="B103" i="11"/>
  <c r="C57" i="10"/>
  <c r="B36" i="10"/>
  <c r="G36" i="10" s="1"/>
  <c r="N36" i="10" s="1"/>
  <c r="R36" i="10" s="1"/>
  <c r="C290" i="10"/>
  <c r="C190" i="10"/>
  <c r="C10" i="11"/>
  <c r="C278" i="10"/>
  <c r="C236" i="10"/>
  <c r="B191" i="11"/>
  <c r="C275" i="11"/>
  <c r="B227" i="11"/>
  <c r="G227" i="11" s="1"/>
  <c r="N227" i="11" s="1"/>
  <c r="R227" i="11" s="1"/>
  <c r="B13" i="10"/>
  <c r="G13" i="10" s="1"/>
  <c r="N13" i="10" s="1"/>
  <c r="R13" i="10" s="1"/>
  <c r="B271" i="11"/>
  <c r="G271" i="11" s="1"/>
  <c r="N271" i="11" s="1"/>
  <c r="R271" i="11" s="1"/>
  <c r="B64" i="10"/>
  <c r="G64" i="10" s="1"/>
  <c r="N64" i="10" s="1"/>
  <c r="R64" i="10" s="1"/>
  <c r="C300" i="10"/>
  <c r="B15" i="10"/>
  <c r="C166" i="11"/>
  <c r="B187" i="11"/>
  <c r="G187" i="11" s="1"/>
  <c r="N187" i="11" s="1"/>
  <c r="R187" i="11" s="1"/>
  <c r="C167" i="11"/>
  <c r="C332" i="10"/>
  <c r="B234" i="11"/>
  <c r="C40" i="11"/>
  <c r="B44" i="10"/>
  <c r="G44" i="10" s="1"/>
  <c r="N44" i="10" s="1"/>
  <c r="R44" i="10" s="1"/>
  <c r="C1" i="11"/>
  <c r="C218" i="10"/>
  <c r="B256" i="10"/>
  <c r="G256" i="10" s="1"/>
  <c r="N256" i="10" s="1"/>
  <c r="R256" i="10" s="1"/>
  <c r="B86" i="11"/>
  <c r="G86" i="11" s="1"/>
  <c r="N86" i="11" s="1"/>
  <c r="R86" i="11" s="1"/>
  <c r="C302" i="10"/>
  <c r="B57" i="10"/>
  <c r="C191" i="10"/>
  <c r="B213" i="11"/>
  <c r="C36" i="10"/>
  <c r="B78" i="10"/>
  <c r="B212" i="10"/>
  <c r="G212" i="10" s="1"/>
  <c r="N212" i="10" s="1"/>
  <c r="R212" i="10" s="1"/>
  <c r="B330" i="11"/>
  <c r="G330" i="11" s="1"/>
  <c r="N330" i="11" s="1"/>
  <c r="R330" i="11" s="1"/>
  <c r="C181" i="10"/>
  <c r="B208" i="11"/>
  <c r="G208" i="11" s="1"/>
  <c r="N208" i="11" s="1"/>
  <c r="R208" i="11" s="1"/>
  <c r="B170" i="11"/>
  <c r="G170" i="11" s="1"/>
  <c r="N170" i="11" s="1"/>
  <c r="R170" i="11" s="1"/>
  <c r="C204" i="11"/>
  <c r="B244" i="11"/>
  <c r="C335" i="10"/>
  <c r="C233" i="11"/>
  <c r="C133" i="11"/>
  <c r="B280" i="10"/>
  <c r="C137" i="10"/>
  <c r="B334" i="10"/>
  <c r="B337" i="11"/>
  <c r="C297" i="10"/>
  <c r="C206" i="10"/>
  <c r="B21" i="10"/>
  <c r="G21" i="10" s="1"/>
  <c r="N21" i="10" s="1"/>
  <c r="R21" i="10" s="1"/>
  <c r="C328" i="10"/>
  <c r="B76" i="10"/>
  <c r="B280" i="11"/>
  <c r="G280" i="11" s="1"/>
  <c r="N280" i="11" s="1"/>
  <c r="R280" i="11" s="1"/>
  <c r="B109" i="10"/>
  <c r="C161" i="11"/>
  <c r="B312" i="10"/>
  <c r="B143" i="10"/>
  <c r="G143" i="10" s="1"/>
  <c r="N143" i="10" s="1"/>
  <c r="R143" i="10" s="1"/>
  <c r="C142" i="10"/>
  <c r="C215" i="10"/>
  <c r="B303" i="11"/>
  <c r="C22" i="10"/>
  <c r="C15" i="10"/>
  <c r="B63" i="11"/>
  <c r="C196" i="10"/>
  <c r="C109" i="11"/>
  <c r="B149" i="10"/>
  <c r="G149" i="10" s="1"/>
  <c r="N149" i="10" s="1"/>
  <c r="R149" i="10" s="1"/>
  <c r="B257" i="10"/>
  <c r="G257" i="10" s="1"/>
  <c r="N257" i="10" s="1"/>
  <c r="R257" i="10" s="1"/>
  <c r="B96" i="11"/>
  <c r="G96" i="11" s="1"/>
  <c r="N96" i="11" s="1"/>
  <c r="R96" i="11" s="1"/>
  <c r="C244" i="11"/>
  <c r="C62" i="11"/>
  <c r="C53" i="10"/>
  <c r="B268" i="11"/>
  <c r="G268" i="11" s="1"/>
  <c r="N268" i="11" s="1"/>
  <c r="R268" i="11" s="1"/>
  <c r="C246" i="10"/>
  <c r="C333" i="11"/>
  <c r="B183" i="10"/>
  <c r="G183" i="10" s="1"/>
  <c r="N183" i="10" s="1"/>
  <c r="R183" i="10" s="1"/>
  <c r="B11" i="11"/>
  <c r="B83" i="11"/>
  <c r="G83" i="11" s="1"/>
  <c r="N83" i="11" s="1"/>
  <c r="R83" i="11" s="1"/>
  <c r="C31" i="11"/>
  <c r="C331" i="10"/>
  <c r="C194" i="11"/>
  <c r="B138" i="10"/>
  <c r="G138" i="10" s="1"/>
  <c r="N138" i="10" s="1"/>
  <c r="R138" i="10" s="1"/>
  <c r="B287" i="10"/>
  <c r="C109" i="10"/>
  <c r="C88" i="10"/>
  <c r="C17" i="10"/>
  <c r="C104" i="10"/>
  <c r="C73" i="10"/>
  <c r="B112" i="10"/>
  <c r="G112" i="10" s="1"/>
  <c r="N112" i="10" s="1"/>
  <c r="R112" i="10" s="1"/>
  <c r="C163" i="10"/>
  <c r="B284" i="10"/>
  <c r="G284" i="10" s="1"/>
  <c r="N284" i="10" s="1"/>
  <c r="R284" i="10" s="1"/>
  <c r="B215" i="11"/>
  <c r="G215" i="11" s="1"/>
  <c r="N215" i="11" s="1"/>
  <c r="R215" i="11" s="1"/>
  <c r="B43" i="11"/>
  <c r="C219" i="10"/>
  <c r="C34" i="11"/>
  <c r="B153" i="10"/>
  <c r="C157" i="10"/>
  <c r="C82" i="10"/>
  <c r="C50" i="10"/>
  <c r="C283" i="11"/>
  <c r="B277" i="10"/>
  <c r="C94" i="11"/>
  <c r="C295" i="11"/>
  <c r="C20" i="11"/>
  <c r="B120" i="11"/>
  <c r="G120" i="11" s="1"/>
  <c r="N120" i="11" s="1"/>
  <c r="R120" i="11" s="1"/>
  <c r="B186" i="10"/>
  <c r="G186" i="10" s="1"/>
  <c r="N186" i="10" s="1"/>
  <c r="R186" i="10" s="1"/>
  <c r="B143" i="11"/>
  <c r="G143" i="11" s="1"/>
  <c r="N143" i="11" s="1"/>
  <c r="R143" i="11" s="1"/>
  <c r="C295" i="10"/>
  <c r="C324" i="11"/>
  <c r="C44" i="11"/>
  <c r="B324" i="10"/>
  <c r="G324" i="10" s="1"/>
  <c r="N324" i="10" s="1"/>
  <c r="R324" i="10" s="1"/>
  <c r="B259" i="10"/>
  <c r="B274" i="11"/>
  <c r="B283" i="10"/>
  <c r="G283" i="10" s="1"/>
  <c r="N283" i="10" s="1"/>
  <c r="R283" i="10" s="1"/>
  <c r="C296" i="10"/>
  <c r="B146" i="11"/>
  <c r="G146" i="11" s="1"/>
  <c r="N146" i="11" s="1"/>
  <c r="R146" i="11" s="1"/>
  <c r="B170" i="10"/>
  <c r="B100" i="11"/>
  <c r="B91" i="10"/>
  <c r="G91" i="10" s="1"/>
  <c r="N91" i="10" s="1"/>
  <c r="R91" i="10" s="1"/>
  <c r="B90" i="11"/>
  <c r="G90" i="11" s="1"/>
  <c r="N90" i="11" s="1"/>
  <c r="R90" i="11" s="1"/>
  <c r="B139" i="11"/>
  <c r="C237" i="11"/>
  <c r="C269" i="11"/>
  <c r="B116" i="10"/>
  <c r="G116" i="10" s="1"/>
  <c r="N116" i="10" s="1"/>
  <c r="R116" i="10" s="1"/>
  <c r="B128" i="10"/>
  <c r="C178" i="10"/>
  <c r="C12" i="11"/>
  <c r="C93" i="10"/>
  <c r="C146" i="10"/>
  <c r="C70" i="10"/>
  <c r="B265" i="10"/>
  <c r="G265" i="10" s="1"/>
  <c r="N265" i="10" s="1"/>
  <c r="R265" i="10" s="1"/>
  <c r="C260" i="11"/>
  <c r="C183" i="10"/>
  <c r="C51" i="11"/>
  <c r="B111" i="10"/>
  <c r="G111" i="10" s="1"/>
  <c r="N111" i="10" s="1"/>
  <c r="R111" i="10" s="1"/>
  <c r="C58" i="10"/>
  <c r="B195" i="10"/>
  <c r="B293" i="11"/>
  <c r="G293" i="11" s="1"/>
  <c r="N293" i="11" s="1"/>
  <c r="R293" i="11" s="1"/>
  <c r="B150" i="11"/>
  <c r="G150" i="11" s="1"/>
  <c r="N150" i="11" s="1"/>
  <c r="R150" i="11" s="1"/>
  <c r="C241" i="10"/>
  <c r="B128" i="11"/>
  <c r="C29" i="10"/>
  <c r="B84" i="10"/>
  <c r="G84" i="10" s="1"/>
  <c r="N84" i="10" s="1"/>
  <c r="R84" i="10" s="1"/>
  <c r="C158" i="10"/>
  <c r="B14" i="11"/>
  <c r="G14" i="11" s="1"/>
  <c r="N14" i="11" s="1"/>
  <c r="R14" i="11" s="1"/>
  <c r="C202" i="11"/>
  <c r="C262" i="10"/>
  <c r="B168" i="11"/>
  <c r="G168" i="11" s="1"/>
  <c r="N168" i="11" s="1"/>
  <c r="R168" i="11" s="1"/>
  <c r="C18" i="10"/>
  <c r="C296" i="11"/>
  <c r="C19" i="11"/>
  <c r="C113" i="11"/>
  <c r="B239" i="11"/>
  <c r="C321" i="10"/>
  <c r="B17" i="11"/>
  <c r="G17" i="11" s="1"/>
  <c r="N17" i="11" s="1"/>
  <c r="R17" i="11" s="1"/>
  <c r="C246" i="11"/>
  <c r="C131" i="11"/>
  <c r="B211" i="11"/>
  <c r="G211" i="11" s="1"/>
  <c r="N211" i="11" s="1"/>
  <c r="R211" i="11" s="1"/>
  <c r="B46" i="10"/>
  <c r="G46" i="10" s="1"/>
  <c r="N46" i="10" s="1"/>
  <c r="R46" i="10" s="1"/>
  <c r="B9" i="11"/>
  <c r="G9" i="11" s="1"/>
  <c r="N9" i="11" s="1"/>
  <c r="R9" i="11" s="1"/>
  <c r="C260" i="10"/>
  <c r="B154" i="11"/>
  <c r="C99" i="11"/>
  <c r="B332" i="10"/>
  <c r="G332" i="10" s="1"/>
  <c r="N332" i="10" s="1"/>
  <c r="R332" i="10" s="1"/>
  <c r="B121" i="11"/>
  <c r="G121" i="11" s="1"/>
  <c r="N121" i="11" s="1"/>
  <c r="R121" i="11" s="1"/>
  <c r="C191" i="11"/>
  <c r="B338" i="10"/>
  <c r="B182" i="11"/>
  <c r="G182" i="11" s="1"/>
  <c r="N182" i="11" s="1"/>
  <c r="R182" i="11" s="1"/>
  <c r="C59" i="11"/>
  <c r="B151" i="10"/>
  <c r="G151" i="10" s="1"/>
  <c r="N151" i="10" s="1"/>
  <c r="R151" i="10" s="1"/>
  <c r="B233" i="10"/>
  <c r="G233" i="10" s="1"/>
  <c r="N233" i="10" s="1"/>
  <c r="R233" i="10" s="1"/>
  <c r="B124" i="10"/>
  <c r="G124" i="10" s="1"/>
  <c r="N124" i="10" s="1"/>
  <c r="R124" i="10" s="1"/>
  <c r="B175" i="11"/>
  <c r="B30" i="10"/>
  <c r="G103" i="11" l="1"/>
  <c r="N103" i="11" s="1"/>
  <c r="R103" i="11" s="1"/>
  <c r="G285" i="11"/>
  <c r="N285" i="11" s="1"/>
  <c r="R285" i="11" s="1"/>
  <c r="G23" i="11"/>
  <c r="N23" i="11" s="1"/>
  <c r="R23" i="11" s="1"/>
  <c r="G229" i="11"/>
  <c r="N229" i="11" s="1"/>
  <c r="R229" i="11" s="1"/>
  <c r="G259" i="10"/>
  <c r="N259" i="10" s="1"/>
  <c r="R259" i="10" s="1"/>
  <c r="G68" i="10"/>
  <c r="N68" i="10" s="1"/>
  <c r="R68" i="10" s="1"/>
  <c r="G252" i="11"/>
  <c r="N252" i="11" s="1"/>
  <c r="R252" i="11" s="1"/>
  <c r="G162" i="11"/>
  <c r="N162" i="11" s="1"/>
  <c r="R162" i="11" s="1"/>
  <c r="G225" i="10"/>
  <c r="N225" i="10" s="1"/>
  <c r="R225" i="10" s="1"/>
  <c r="G157" i="11"/>
  <c r="N157" i="11" s="1"/>
  <c r="R157" i="11" s="1"/>
  <c r="G102" i="11"/>
  <c r="N102" i="11" s="1"/>
  <c r="R102" i="11" s="1"/>
  <c r="G265" i="11"/>
  <c r="N265" i="11" s="1"/>
  <c r="R265" i="11" s="1"/>
  <c r="G292" i="10"/>
  <c r="N292" i="10" s="1"/>
  <c r="R292" i="10" s="1"/>
  <c r="G100" i="11"/>
  <c r="N100" i="11" s="1"/>
  <c r="R100" i="11" s="1"/>
  <c r="G173" i="10"/>
  <c r="N173" i="10" s="1"/>
  <c r="R173" i="10" s="1"/>
  <c r="G78" i="11"/>
  <c r="N78" i="11" s="1"/>
  <c r="R78" i="11" s="1"/>
  <c r="G37" i="10"/>
  <c r="N37" i="10" s="1"/>
  <c r="R37" i="10" s="1"/>
  <c r="G47" i="10"/>
  <c r="N47" i="10" s="1"/>
  <c r="R47" i="10" s="1"/>
  <c r="G303" i="11"/>
  <c r="N303" i="11" s="1"/>
  <c r="R303" i="11" s="1"/>
  <c r="G6" i="11"/>
  <c r="N6" i="11" s="1"/>
  <c r="R6" i="11" s="1"/>
  <c r="G325" i="10"/>
  <c r="N325" i="10" s="1"/>
  <c r="R325" i="10" s="1"/>
  <c r="G239" i="11"/>
  <c r="N239" i="11" s="1"/>
  <c r="R239" i="11" s="1"/>
  <c r="G274" i="11"/>
  <c r="N274" i="11" s="1"/>
  <c r="R274" i="11" s="1"/>
  <c r="G244" i="11"/>
  <c r="N244" i="11" s="1"/>
  <c r="R244" i="11" s="1"/>
  <c r="G187" i="10"/>
  <c r="N187" i="10" s="1"/>
  <c r="R187" i="10" s="1"/>
  <c r="G85" i="11"/>
  <c r="N85" i="11" s="1"/>
  <c r="R85" i="11" s="1"/>
  <c r="G188" i="10"/>
  <c r="N188" i="10" s="1"/>
  <c r="R188" i="10" s="1"/>
  <c r="G50" i="11"/>
  <c r="N50" i="11" s="1"/>
  <c r="R50" i="11" s="1"/>
  <c r="G247" i="11"/>
  <c r="N247" i="11" s="1"/>
  <c r="R247" i="11" s="1"/>
  <c r="G105" i="10"/>
  <c r="N105" i="10" s="1"/>
  <c r="R105" i="10" s="1"/>
  <c r="G290" i="11"/>
  <c r="N290" i="11" s="1"/>
  <c r="R290" i="11" s="1"/>
  <c r="G336" i="11"/>
  <c r="N336" i="11" s="1"/>
  <c r="R336" i="11" s="1"/>
  <c r="G51" i="10"/>
  <c r="N51" i="10" s="1"/>
  <c r="R51" i="10" s="1"/>
  <c r="G315" i="11"/>
  <c r="N315" i="11" s="1"/>
  <c r="R315" i="11" s="1"/>
  <c r="G209" i="10"/>
  <c r="N209" i="10" s="1"/>
  <c r="R209" i="10" s="1"/>
  <c r="G279" i="11"/>
  <c r="N279" i="11" s="1"/>
  <c r="R279" i="11" s="1"/>
  <c r="G56" i="11"/>
  <c r="N56" i="11" s="1"/>
  <c r="R56" i="11" s="1"/>
  <c r="G125" i="11"/>
  <c r="N125" i="11" s="1"/>
  <c r="R125" i="11" s="1"/>
  <c r="G153" i="10"/>
  <c r="N153" i="10" s="1"/>
  <c r="R153" i="10" s="1"/>
  <c r="G213" i="11"/>
  <c r="N213" i="11" s="1"/>
  <c r="R213" i="11" s="1"/>
  <c r="G181" i="11"/>
  <c r="N181" i="11" s="1"/>
  <c r="R181" i="11" s="1"/>
  <c r="G334" i="11"/>
  <c r="N334" i="11" s="1"/>
  <c r="R334" i="11" s="1"/>
  <c r="G28" i="10"/>
  <c r="N28" i="10" s="1"/>
  <c r="R28" i="10" s="1"/>
  <c r="G105" i="11"/>
  <c r="N105" i="11" s="1"/>
  <c r="R105" i="11" s="1"/>
  <c r="G318" i="11"/>
  <c r="N318" i="11" s="1"/>
  <c r="R318" i="11" s="1"/>
  <c r="G242" i="11"/>
  <c r="N242" i="11" s="1"/>
  <c r="R242" i="11" s="1"/>
  <c r="G147" i="10"/>
  <c r="N147" i="10" s="1"/>
  <c r="R147" i="10" s="1"/>
  <c r="G317" i="11"/>
  <c r="N317" i="11" s="1"/>
  <c r="R317" i="11" s="1"/>
  <c r="G123" i="10"/>
  <c r="N123" i="10" s="1"/>
  <c r="R123" i="10" s="1"/>
  <c r="G292" i="11"/>
  <c r="N292" i="11" s="1"/>
  <c r="R292" i="11" s="1"/>
  <c r="G242" i="10"/>
  <c r="N242" i="10" s="1"/>
  <c r="R242" i="10" s="1"/>
  <c r="G232" i="11"/>
  <c r="N232" i="11" s="1"/>
  <c r="R232" i="11" s="1"/>
  <c r="G126" i="11"/>
  <c r="N126" i="11" s="1"/>
  <c r="R126" i="11" s="1"/>
  <c r="G251" i="11"/>
  <c r="N251" i="11" s="1"/>
  <c r="R251" i="11" s="1"/>
  <c r="G144" i="11"/>
  <c r="N144" i="11" s="1"/>
  <c r="R144" i="11" s="1"/>
  <c r="G230" i="11"/>
  <c r="N230" i="11" s="1"/>
  <c r="R230" i="11" s="1"/>
  <c r="G115" i="11"/>
  <c r="N115" i="11" s="1"/>
  <c r="R115" i="11" s="1"/>
  <c r="G310" i="10"/>
  <c r="N310" i="10" s="1"/>
  <c r="R310" i="10" s="1"/>
  <c r="G222" i="10"/>
  <c r="N222" i="10" s="1"/>
  <c r="R222" i="10" s="1"/>
  <c r="G287" i="10"/>
  <c r="N287" i="10" s="1"/>
  <c r="R287" i="10" s="1"/>
  <c r="G5" i="10"/>
  <c r="N5" i="10" s="1"/>
  <c r="R5" i="10" s="1"/>
  <c r="G92" i="11"/>
  <c r="N92" i="11" s="1"/>
  <c r="R92" i="11" s="1"/>
  <c r="G319" i="10"/>
  <c r="N319" i="10" s="1"/>
  <c r="R319" i="10" s="1"/>
  <c r="G175" i="11"/>
  <c r="N175" i="11" s="1"/>
  <c r="R175" i="11" s="1"/>
  <c r="G128" i="10"/>
  <c r="N128" i="10" s="1"/>
  <c r="R128" i="10" s="1"/>
  <c r="G43" i="11"/>
  <c r="N43" i="11" s="1"/>
  <c r="R43" i="11" s="1"/>
  <c r="G11" i="11"/>
  <c r="N11" i="11" s="1"/>
  <c r="R11" i="11" s="1"/>
  <c r="G280" i="10"/>
  <c r="N280" i="10" s="1"/>
  <c r="R280" i="10" s="1"/>
  <c r="G186" i="11"/>
  <c r="N186" i="11" s="1"/>
  <c r="R186" i="11" s="1"/>
  <c r="G40" i="10"/>
  <c r="N40" i="10" s="1"/>
  <c r="R40" i="10" s="1"/>
  <c r="G199" i="10"/>
  <c r="N199" i="10" s="1"/>
  <c r="R199" i="10" s="1"/>
  <c r="G79" i="11"/>
  <c r="N79" i="11" s="1"/>
  <c r="R79" i="11" s="1"/>
  <c r="G266" i="10"/>
  <c r="N266" i="10" s="1"/>
  <c r="R266" i="10" s="1"/>
  <c r="G99" i="11"/>
  <c r="N99" i="11" s="1"/>
  <c r="R99" i="11" s="1"/>
  <c r="G53" i="11"/>
  <c r="N53" i="11" s="1"/>
  <c r="R53" i="11" s="1"/>
  <c r="G107" i="10"/>
  <c r="N107" i="10" s="1"/>
  <c r="R107" i="10" s="1"/>
  <c r="G100" i="10"/>
  <c r="N100" i="10" s="1"/>
  <c r="R100" i="10" s="1"/>
  <c r="G276" i="11"/>
  <c r="N276" i="11" s="1"/>
  <c r="R276" i="11" s="1"/>
  <c r="G117" i="10"/>
  <c r="N117" i="10" s="1"/>
  <c r="R117" i="10" s="1"/>
  <c r="G285" i="10"/>
  <c r="N285" i="10" s="1"/>
  <c r="R285" i="10" s="1"/>
  <c r="G260" i="11"/>
  <c r="N260" i="11" s="1"/>
  <c r="R260" i="11" s="1"/>
  <c r="G11" i="10"/>
  <c r="N11" i="10" s="1"/>
  <c r="R11" i="10" s="1"/>
  <c r="G106" i="10"/>
  <c r="N106" i="10" s="1"/>
  <c r="R106" i="10" s="1"/>
  <c r="G227" i="10"/>
  <c r="N227" i="10" s="1"/>
  <c r="R227" i="10" s="1"/>
  <c r="G154" i="11"/>
  <c r="N154" i="11" s="1"/>
  <c r="R154" i="11" s="1"/>
  <c r="G78" i="10"/>
  <c r="N78" i="10" s="1"/>
  <c r="R78" i="10" s="1"/>
  <c r="G191" i="11"/>
  <c r="N191" i="11" s="1"/>
  <c r="R191" i="11" s="1"/>
  <c r="G70" i="10"/>
  <c r="N70" i="10" s="1"/>
  <c r="R70" i="10" s="1"/>
  <c r="G40" i="11"/>
  <c r="N40" i="11" s="1"/>
  <c r="R40" i="11" s="1"/>
  <c r="G308" i="10"/>
  <c r="N308" i="10" s="1"/>
  <c r="R308" i="10" s="1"/>
  <c r="G55" i="11"/>
  <c r="N55" i="11" s="1"/>
  <c r="R55" i="11" s="1"/>
  <c r="G65" i="10"/>
  <c r="N65" i="10" s="1"/>
  <c r="R65" i="10" s="1"/>
  <c r="G132" i="11"/>
  <c r="N132" i="11" s="1"/>
  <c r="R132" i="11" s="1"/>
  <c r="G213" i="10"/>
  <c r="N213" i="10" s="1"/>
  <c r="R213" i="10" s="1"/>
  <c r="G307" i="10"/>
  <c r="N307" i="10" s="1"/>
  <c r="R307" i="10" s="1"/>
  <c r="G256" i="11"/>
  <c r="N256" i="11" s="1"/>
  <c r="R256" i="11" s="1"/>
  <c r="G246" i="11"/>
  <c r="N246" i="11" s="1"/>
  <c r="R246" i="11" s="1"/>
  <c r="G20" i="10"/>
  <c r="N20" i="10" s="1"/>
  <c r="R20" i="10" s="1"/>
  <c r="G237" i="10"/>
  <c r="N237" i="10" s="1"/>
  <c r="R237" i="10" s="1"/>
  <c r="G211" i="10"/>
  <c r="N211" i="10" s="1"/>
  <c r="R211" i="10" s="1"/>
  <c r="G312" i="11"/>
  <c r="N312" i="11" s="1"/>
  <c r="R312" i="11" s="1"/>
  <c r="G51" i="11"/>
  <c r="N51" i="11" s="1"/>
  <c r="R51" i="11" s="1"/>
  <c r="G62" i="11"/>
  <c r="N62" i="11" s="1"/>
  <c r="R62" i="11" s="1"/>
  <c r="G286" i="10"/>
  <c r="N286" i="10" s="1"/>
  <c r="R286" i="10" s="1"/>
  <c r="G96" i="10"/>
  <c r="N96" i="10" s="1"/>
  <c r="R96" i="10" s="1"/>
  <c r="G293" i="10"/>
  <c r="N293" i="10" s="1"/>
  <c r="R293" i="10" s="1"/>
  <c r="G19" i="10"/>
  <c r="N19" i="10" s="1"/>
  <c r="R19" i="10" s="1"/>
  <c r="G197" i="10"/>
  <c r="N197" i="10" s="1"/>
  <c r="R197" i="10" s="1"/>
  <c r="G275" i="11"/>
  <c r="N275" i="11" s="1"/>
  <c r="R275" i="11" s="1"/>
  <c r="G237" i="11"/>
  <c r="N237" i="11" s="1"/>
  <c r="R237" i="11" s="1"/>
  <c r="G66" i="10"/>
  <c r="N66" i="10" s="1"/>
  <c r="R66" i="10" s="1"/>
  <c r="G110" i="11"/>
  <c r="N110" i="11" s="1"/>
  <c r="R110" i="11" s="1"/>
  <c r="G32" i="10"/>
  <c r="N32" i="10" s="1"/>
  <c r="R32" i="10" s="1"/>
  <c r="G258" i="11"/>
  <c r="N258" i="11" s="1"/>
  <c r="R258" i="11" s="1"/>
  <c r="G108" i="11"/>
  <c r="N108" i="11" s="1"/>
  <c r="R108" i="11" s="1"/>
  <c r="G148" i="10"/>
  <c r="N148" i="10" s="1"/>
  <c r="R148" i="10" s="1"/>
  <c r="G219" i="11"/>
  <c r="N219" i="11" s="1"/>
  <c r="R219" i="11" s="1"/>
  <c r="G123" i="11"/>
  <c r="N123" i="11" s="1"/>
  <c r="R123" i="11" s="1"/>
  <c r="G320" i="10"/>
  <c r="N320" i="10" s="1"/>
  <c r="R320" i="10" s="1"/>
  <c r="G31" i="11"/>
  <c r="N31" i="11" s="1"/>
  <c r="R31" i="11" s="1"/>
  <c r="G250" i="11"/>
  <c r="N250" i="11" s="1"/>
  <c r="R250" i="11" s="1"/>
  <c r="G35" i="11"/>
  <c r="N35" i="11" s="1"/>
  <c r="R35" i="11" s="1"/>
  <c r="G273" i="11"/>
  <c r="N273" i="11" s="1"/>
  <c r="R273" i="11" s="1"/>
  <c r="G339" i="10"/>
  <c r="N339" i="10" s="1"/>
  <c r="R339" i="10" s="1"/>
  <c r="G6" i="10"/>
  <c r="N6" i="10" s="1"/>
  <c r="R6" i="10" s="1"/>
  <c r="G275" i="10"/>
  <c r="N275" i="10" s="1"/>
  <c r="R275" i="10" s="1"/>
  <c r="G38" i="11"/>
  <c r="N38" i="11" s="1"/>
  <c r="R38" i="11" s="1"/>
  <c r="G277" i="11"/>
  <c r="N277" i="11" s="1"/>
  <c r="R277" i="11" s="1"/>
  <c r="G305" i="11"/>
  <c r="N305" i="11" s="1"/>
  <c r="R305" i="11" s="1"/>
  <c r="G55" i="10"/>
  <c r="N55" i="10" s="1"/>
  <c r="R55" i="10" s="1"/>
  <c r="G102" i="10"/>
  <c r="N102" i="10" s="1"/>
  <c r="R102" i="10" s="1"/>
  <c r="G45" i="10"/>
  <c r="N45" i="10" s="1"/>
  <c r="R45" i="10" s="1"/>
  <c r="G160" i="11"/>
  <c r="N160" i="11" s="1"/>
  <c r="R160" i="11" s="1"/>
  <c r="G41" i="10"/>
  <c r="N41" i="10" s="1"/>
  <c r="R41" i="10" s="1"/>
  <c r="G319" i="11"/>
  <c r="N319" i="11" s="1"/>
  <c r="R319" i="11" s="1"/>
  <c r="G163" i="10"/>
  <c r="N163" i="10" s="1"/>
  <c r="R163" i="10" s="1"/>
  <c r="G137" i="11"/>
  <c r="N137" i="11" s="1"/>
  <c r="R137" i="11" s="1"/>
  <c r="G335" i="11"/>
  <c r="N335" i="11" s="1"/>
  <c r="R335" i="11" s="1"/>
  <c r="G278" i="11"/>
  <c r="N278" i="11" s="1"/>
  <c r="R278" i="11" s="1"/>
  <c r="G152" i="10"/>
  <c r="N152" i="10" s="1"/>
  <c r="R152" i="10" s="1"/>
  <c r="G166" i="10"/>
  <c r="N166" i="10" s="1"/>
  <c r="R166" i="10" s="1"/>
  <c r="G309" i="10"/>
  <c r="N309" i="10" s="1"/>
  <c r="R309" i="10" s="1"/>
  <c r="G195" i="10"/>
  <c r="N195" i="10" s="1"/>
  <c r="R195" i="10" s="1"/>
  <c r="G312" i="10"/>
  <c r="N312" i="10" s="1"/>
  <c r="R312" i="10" s="1"/>
  <c r="G15" i="10"/>
  <c r="N15" i="10" s="1"/>
  <c r="R15" i="10" s="1"/>
  <c r="G168" i="10"/>
  <c r="N168" i="10" s="1"/>
  <c r="R168" i="10" s="1"/>
  <c r="G221" i="11"/>
  <c r="N221" i="11" s="1"/>
  <c r="R221" i="11" s="1"/>
  <c r="G79" i="10"/>
  <c r="N79" i="10" s="1"/>
  <c r="R79" i="10" s="1"/>
  <c r="G12" i="10"/>
  <c r="N12" i="10" s="1"/>
  <c r="R12" i="10" s="1"/>
  <c r="G254" i="10"/>
  <c r="N254" i="10" s="1"/>
  <c r="R254" i="10" s="1"/>
  <c r="G163" i="11"/>
  <c r="N163" i="11" s="1"/>
  <c r="R163" i="11" s="1"/>
  <c r="G161" i="11"/>
  <c r="N161" i="11" s="1"/>
  <c r="R161" i="11" s="1"/>
  <c r="G86" i="10"/>
  <c r="N86" i="10" s="1"/>
  <c r="R86" i="10" s="1"/>
  <c r="G266" i="11"/>
  <c r="N266" i="11" s="1"/>
  <c r="R266" i="11" s="1"/>
  <c r="G276" i="10"/>
  <c r="N276" i="10" s="1"/>
  <c r="R276" i="10" s="1"/>
  <c r="G246" i="10"/>
  <c r="N246" i="10" s="1"/>
  <c r="R246" i="10" s="1"/>
  <c r="G203" i="10"/>
  <c r="N203" i="10" s="1"/>
  <c r="R203" i="10" s="1"/>
  <c r="G316" i="10"/>
  <c r="N316" i="10" s="1"/>
  <c r="R316" i="10" s="1"/>
  <c r="G95" i="11"/>
  <c r="N95" i="11" s="1"/>
  <c r="R95" i="11" s="1"/>
  <c r="G262" i="10"/>
  <c r="N262" i="10" s="1"/>
  <c r="R262" i="10" s="1"/>
  <c r="G215" i="10"/>
  <c r="N215" i="10" s="1"/>
  <c r="R215" i="10" s="1"/>
  <c r="G59" i="11"/>
  <c r="N59" i="11" s="1"/>
  <c r="R59" i="11" s="1"/>
  <c r="G25" i="11"/>
  <c r="N25" i="11" s="1"/>
  <c r="R25" i="11" s="1"/>
  <c r="G327" i="10"/>
  <c r="N327" i="10" s="1"/>
  <c r="R327" i="10" s="1"/>
  <c r="G27" i="10"/>
  <c r="N27" i="10" s="1"/>
  <c r="R27" i="10" s="1"/>
  <c r="G116" i="11"/>
  <c r="N116" i="11" s="1"/>
  <c r="R116" i="11" s="1"/>
  <c r="G89" i="11"/>
  <c r="N89" i="11" s="1"/>
  <c r="R89" i="11" s="1"/>
  <c r="G327" i="11"/>
  <c r="N327" i="11" s="1"/>
  <c r="R327" i="11" s="1"/>
  <c r="G155" i="11"/>
  <c r="N155" i="11" s="1"/>
  <c r="R155" i="11" s="1"/>
  <c r="G127" i="10"/>
  <c r="N127" i="10" s="1"/>
  <c r="R127" i="10" s="1"/>
  <c r="G222" i="11"/>
  <c r="N222" i="11" s="1"/>
  <c r="R222" i="11" s="1"/>
  <c r="G198" i="10"/>
  <c r="N198" i="10" s="1"/>
  <c r="R198" i="10" s="1"/>
  <c r="G131" i="10"/>
  <c r="N131" i="10" s="1"/>
  <c r="R131" i="10" s="1"/>
  <c r="G194" i="10"/>
  <c r="N194" i="10" s="1"/>
  <c r="R194" i="10" s="1"/>
  <c r="G142" i="10"/>
  <c r="N142" i="10" s="1"/>
  <c r="R142" i="10" s="1"/>
  <c r="G49" i="11"/>
  <c r="N49" i="11" s="1"/>
  <c r="R49" i="11" s="1"/>
  <c r="G48" i="10"/>
  <c r="N48" i="10" s="1"/>
  <c r="R48" i="10" s="1"/>
  <c r="G264" i="11"/>
  <c r="N264" i="11" s="1"/>
  <c r="R264" i="11" s="1"/>
  <c r="G229" i="10"/>
  <c r="N229" i="10" s="1"/>
  <c r="R229" i="10" s="1"/>
  <c r="G113" i="10"/>
  <c r="N113" i="10" s="1"/>
  <c r="R113" i="10" s="1"/>
  <c r="G326" i="10"/>
  <c r="N326" i="10" s="1"/>
  <c r="R326" i="10" s="1"/>
  <c r="G335" i="10"/>
  <c r="N335" i="10" s="1"/>
  <c r="R335" i="10" s="1"/>
  <c r="G294" i="10"/>
  <c r="N294" i="10" s="1"/>
  <c r="R294" i="10" s="1"/>
  <c r="G42" i="11"/>
  <c r="N42" i="11" s="1"/>
  <c r="R42" i="11" s="1"/>
  <c r="G176" i="11"/>
  <c r="N176" i="11" s="1"/>
  <c r="R176" i="11" s="1"/>
  <c r="G32" i="11"/>
  <c r="N32" i="11" s="1"/>
  <c r="R32" i="11" s="1"/>
  <c r="G45" i="11"/>
  <c r="N45" i="11" s="1"/>
  <c r="R45" i="11" s="1"/>
  <c r="G190" i="11"/>
  <c r="N190" i="11" s="1"/>
  <c r="R190" i="11" s="1"/>
  <c r="G139" i="11"/>
  <c r="N139" i="11" s="1"/>
  <c r="R139" i="11" s="1"/>
  <c r="G63" i="11"/>
  <c r="N63" i="11" s="1"/>
  <c r="R63" i="11" s="1"/>
  <c r="G337" i="11"/>
  <c r="N337" i="11" s="1"/>
  <c r="R337" i="11" s="1"/>
  <c r="G190" i="10"/>
  <c r="N190" i="10" s="1"/>
  <c r="R190" i="10" s="1"/>
  <c r="G296" i="11"/>
  <c r="N296" i="11" s="1"/>
  <c r="R296" i="11" s="1"/>
  <c r="G202" i="11"/>
  <c r="N202" i="11" s="1"/>
  <c r="R202" i="11" s="1"/>
  <c r="G124" i="11"/>
  <c r="N124" i="11" s="1"/>
  <c r="R124" i="11" s="1"/>
  <c r="G133" i="10"/>
  <c r="N133" i="10" s="1"/>
  <c r="R133" i="10" s="1"/>
  <c r="G269" i="11"/>
  <c r="N269" i="11" s="1"/>
  <c r="R269" i="11" s="1"/>
  <c r="G64" i="11"/>
  <c r="N64" i="11" s="1"/>
  <c r="R64" i="11" s="1"/>
  <c r="G194" i="11"/>
  <c r="N194" i="11" s="1"/>
  <c r="R194" i="11" s="1"/>
  <c r="G131" i="11"/>
  <c r="N131" i="11" s="1"/>
  <c r="R131" i="11" s="1"/>
  <c r="G257" i="11"/>
  <c r="N257" i="11" s="1"/>
  <c r="R257" i="11" s="1"/>
  <c r="G217" i="10"/>
  <c r="N217" i="10" s="1"/>
  <c r="R217" i="10" s="1"/>
  <c r="G93" i="11"/>
  <c r="N93" i="11" s="1"/>
  <c r="R93" i="11" s="1"/>
  <c r="G73" i="10"/>
  <c r="N73" i="10" s="1"/>
  <c r="R73" i="10" s="1"/>
  <c r="G200" i="10"/>
  <c r="N200" i="10" s="1"/>
  <c r="R200" i="10" s="1"/>
  <c r="G232" i="10"/>
  <c r="N232" i="10" s="1"/>
  <c r="R232" i="10" s="1"/>
  <c r="G150" i="10"/>
  <c r="N150" i="10" s="1"/>
  <c r="R150" i="10" s="1"/>
  <c r="G165" i="11"/>
  <c r="N165" i="11" s="1"/>
  <c r="R165" i="11" s="1"/>
  <c r="G224" i="10"/>
  <c r="N224" i="10" s="1"/>
  <c r="R224" i="10" s="1"/>
  <c r="G159" i="11"/>
  <c r="N159" i="11" s="1"/>
  <c r="R159" i="11" s="1"/>
  <c r="G159" i="10"/>
  <c r="N159" i="10" s="1"/>
  <c r="R159" i="10" s="1"/>
  <c r="G9" i="10"/>
  <c r="N9" i="10" s="1"/>
  <c r="R9" i="10" s="1"/>
  <c r="G140" i="10"/>
  <c r="N140" i="10" s="1"/>
  <c r="R140" i="10" s="1"/>
  <c r="G71" i="10"/>
  <c r="N71" i="10" s="1"/>
  <c r="R71" i="10" s="1"/>
  <c r="G177" i="11"/>
  <c r="N177" i="11" s="1"/>
  <c r="R177" i="11" s="1"/>
  <c r="G304" i="10"/>
  <c r="N304" i="10" s="1"/>
  <c r="R304" i="10" s="1"/>
  <c r="G50" i="10"/>
  <c r="N50" i="10" s="1"/>
  <c r="R50" i="10" s="1"/>
  <c r="G111" i="11"/>
  <c r="N111" i="11" s="1"/>
  <c r="R111" i="11" s="1"/>
  <c r="G61" i="11"/>
  <c r="N61" i="11" s="1"/>
  <c r="R61" i="11" s="1"/>
  <c r="G77" i="10"/>
  <c r="N77" i="10" s="1"/>
  <c r="R77" i="10" s="1"/>
  <c r="G164" i="10"/>
  <c r="N164" i="10" s="1"/>
  <c r="R164" i="10" s="1"/>
  <c r="G29" i="11"/>
  <c r="N29" i="11" s="1"/>
  <c r="R29" i="11" s="1"/>
  <c r="G110" i="10"/>
  <c r="N110" i="10" s="1"/>
  <c r="R110" i="10" s="1"/>
  <c r="G252" i="10"/>
  <c r="N252" i="10" s="1"/>
  <c r="R252" i="10" s="1"/>
  <c r="G37" i="11"/>
  <c r="N37" i="11" s="1"/>
  <c r="R37" i="11" s="1"/>
  <c r="G297" i="11"/>
  <c r="N297" i="11" s="1"/>
  <c r="R297" i="11" s="1"/>
  <c r="G310" i="11"/>
  <c r="N310" i="11" s="1"/>
  <c r="R310" i="11" s="1"/>
  <c r="G169" i="10"/>
  <c r="N169" i="10" s="1"/>
  <c r="R169" i="10" s="1"/>
  <c r="G160" i="10"/>
  <c r="N160" i="10" s="1"/>
  <c r="R160" i="10" s="1"/>
  <c r="G71" i="11"/>
  <c r="N71" i="11" s="1"/>
  <c r="R71" i="11" s="1"/>
  <c r="G164" i="11"/>
  <c r="N164" i="11" s="1"/>
  <c r="R164" i="11" s="1"/>
  <c r="G58" i="10"/>
  <c r="N58" i="10" s="1"/>
  <c r="R58" i="10" s="1"/>
  <c r="G91" i="11"/>
  <c r="N91" i="11" s="1"/>
  <c r="R91" i="11" s="1"/>
  <c r="G130" i="11"/>
  <c r="N130" i="11" s="1"/>
  <c r="R130" i="11" s="1"/>
  <c r="G17" i="10"/>
  <c r="N17" i="10" s="1"/>
  <c r="R17" i="10" s="1"/>
  <c r="G248" i="11"/>
  <c r="N248" i="11" s="1"/>
  <c r="R248" i="11" s="1"/>
  <c r="G43" i="10"/>
  <c r="N43" i="10" s="1"/>
  <c r="R43" i="10" s="1"/>
  <c r="G122" i="11"/>
  <c r="N122" i="11" s="1"/>
  <c r="R122" i="11" s="1"/>
  <c r="G196" i="11"/>
  <c r="N196" i="11" s="1"/>
  <c r="R196" i="11" s="1"/>
  <c r="G94" i="11"/>
  <c r="N94" i="11" s="1"/>
  <c r="R94" i="11" s="1"/>
  <c r="G93" i="10"/>
  <c r="N93" i="10" s="1"/>
  <c r="R93" i="10" s="1"/>
  <c r="G126" i="10"/>
  <c r="N126" i="10" s="1"/>
  <c r="R126" i="10" s="1"/>
  <c r="G209" i="11"/>
  <c r="N209" i="11" s="1"/>
  <c r="R209" i="11" s="1"/>
  <c r="G311" i="10"/>
  <c r="N311" i="10" s="1"/>
  <c r="R311" i="10" s="1"/>
  <c r="G274" i="10"/>
  <c r="N274" i="10" s="1"/>
  <c r="R274" i="10" s="1"/>
  <c r="G300" i="10"/>
  <c r="N300" i="10" s="1"/>
  <c r="R300" i="10" s="1"/>
  <c r="G269" i="10"/>
  <c r="N269" i="10" s="1"/>
  <c r="R269" i="10" s="1"/>
  <c r="G156" i="10"/>
  <c r="N156" i="10" s="1"/>
  <c r="R156" i="10" s="1"/>
  <c r="G104" i="10"/>
  <c r="N104" i="10" s="1"/>
  <c r="R104" i="10" s="1"/>
  <c r="G295" i="11"/>
  <c r="N295" i="11" s="1"/>
  <c r="R295" i="11" s="1"/>
  <c r="G73" i="11"/>
  <c r="N73" i="11" s="1"/>
  <c r="R73" i="11" s="1"/>
  <c r="G333" i="11"/>
  <c r="N333" i="11" s="1"/>
  <c r="R333" i="11" s="1"/>
  <c r="G295" i="10"/>
  <c r="N295" i="10" s="1"/>
  <c r="R295" i="10" s="1"/>
  <c r="G206" i="10"/>
  <c r="N206" i="10" s="1"/>
  <c r="R206" i="10" s="1"/>
  <c r="G29" i="10"/>
  <c r="N29" i="10" s="1"/>
  <c r="R29" i="10" s="1"/>
  <c r="G75" i="10"/>
  <c r="N75" i="10" s="1"/>
  <c r="R75" i="10" s="1"/>
  <c r="G315" i="10"/>
  <c r="N315" i="10" s="1"/>
  <c r="R315" i="10" s="1"/>
  <c r="G35" i="10"/>
  <c r="N35" i="10" s="1"/>
  <c r="R35" i="10" s="1"/>
  <c r="G115" i="10"/>
  <c r="N115" i="10" s="1"/>
  <c r="R115" i="10" s="1"/>
  <c r="G134" i="10"/>
  <c r="N134" i="10" s="1"/>
  <c r="R134" i="10" s="1"/>
  <c r="G198" i="11"/>
  <c r="N198" i="11" s="1"/>
  <c r="R198" i="11" s="1"/>
  <c r="G129" i="10"/>
  <c r="N129" i="10" s="1"/>
  <c r="R129" i="10" s="1"/>
  <c r="G80" i="11"/>
  <c r="N80" i="11" s="1"/>
  <c r="R80" i="11" s="1"/>
  <c r="G226" i="10"/>
  <c r="N226" i="10" s="1"/>
  <c r="R226" i="10" s="1"/>
  <c r="G87" i="11"/>
  <c r="N87" i="11" s="1"/>
  <c r="R87" i="11" s="1"/>
  <c r="G8" i="11"/>
  <c r="N8" i="11" s="1"/>
  <c r="R8" i="11" s="1"/>
  <c r="G62" i="10"/>
  <c r="N62" i="10" s="1"/>
  <c r="R62" i="10" s="1"/>
  <c r="G270" i="11"/>
  <c r="N270" i="11" s="1"/>
  <c r="R270" i="11" s="1"/>
  <c r="G193" i="11"/>
  <c r="N193" i="11" s="1"/>
  <c r="R193" i="11" s="1"/>
  <c r="G241" i="10"/>
  <c r="N241" i="10" s="1"/>
  <c r="R241" i="10" s="1"/>
  <c r="G75" i="11"/>
  <c r="N75" i="11" s="1"/>
  <c r="R75" i="11" s="1"/>
  <c r="G192" i="10"/>
  <c r="N192" i="10" s="1"/>
  <c r="R192" i="10" s="1"/>
  <c r="G174" i="11"/>
  <c r="N174" i="11" s="1"/>
  <c r="R174" i="11" s="1"/>
  <c r="G316" i="11"/>
  <c r="N316" i="11" s="1"/>
  <c r="R316" i="11" s="1"/>
  <c r="G301" i="10"/>
  <c r="N301" i="10" s="1"/>
  <c r="R301" i="10" s="1"/>
  <c r="G322" i="11"/>
  <c r="N322" i="11" s="1"/>
  <c r="R322" i="11" s="1"/>
  <c r="G180" i="10"/>
  <c r="N180" i="10" s="1"/>
  <c r="R180" i="10" s="1"/>
  <c r="G294" i="11"/>
  <c r="N294" i="11" s="1"/>
  <c r="R294" i="11" s="1"/>
  <c r="G180" i="11"/>
  <c r="N180" i="11" s="1"/>
  <c r="R180" i="11" s="1"/>
  <c r="G268" i="10"/>
  <c r="N268" i="10" s="1"/>
  <c r="R268" i="10" s="1"/>
  <c r="G298" i="11"/>
  <c r="N298" i="11" s="1"/>
  <c r="R298" i="11" s="1"/>
  <c r="G175" i="10"/>
  <c r="N175" i="10" s="1"/>
  <c r="R175" i="10" s="1"/>
  <c r="G30" i="10"/>
  <c r="N30" i="10" s="1"/>
  <c r="R30" i="10" s="1"/>
  <c r="G57" i="10"/>
  <c r="N57" i="10" s="1"/>
  <c r="R57" i="10" s="1"/>
  <c r="G234" i="11"/>
  <c r="N234" i="11" s="1"/>
  <c r="R234" i="11" s="1"/>
  <c r="G33" i="11"/>
  <c r="N33" i="11" s="1"/>
  <c r="R33" i="11" s="1"/>
  <c r="G82" i="11"/>
  <c r="N82" i="11" s="1"/>
  <c r="R82" i="11" s="1"/>
  <c r="G157" i="10"/>
  <c r="N157" i="10" s="1"/>
  <c r="R157" i="10" s="1"/>
  <c r="G214" i="10"/>
  <c r="N214" i="10" s="1"/>
  <c r="R214" i="10" s="1"/>
  <c r="G196" i="10"/>
  <c r="N196" i="10" s="1"/>
  <c r="R196" i="10" s="1"/>
  <c r="G184" i="11"/>
  <c r="N184" i="11" s="1"/>
  <c r="R184" i="11" s="1"/>
  <c r="G108" i="10"/>
  <c r="N108" i="10" s="1"/>
  <c r="R108" i="10" s="1"/>
  <c r="G328" i="10"/>
  <c r="N328" i="10" s="1"/>
  <c r="R328" i="10" s="1"/>
  <c r="G121" i="10"/>
  <c r="N121" i="10" s="1"/>
  <c r="R121" i="10" s="1"/>
  <c r="G20" i="11"/>
  <c r="N20" i="11" s="1"/>
  <c r="R20" i="11" s="1"/>
  <c r="G166" i="11"/>
  <c r="N166" i="11" s="1"/>
  <c r="R166" i="11" s="1"/>
  <c r="G236" i="10"/>
  <c r="N236" i="10" s="1"/>
  <c r="R236" i="10" s="1"/>
  <c r="G278" i="10"/>
  <c r="N278" i="10" s="1"/>
  <c r="R278" i="10" s="1"/>
  <c r="G44" i="11"/>
  <c r="N44" i="11" s="1"/>
  <c r="R44" i="11" s="1"/>
  <c r="G279" i="10"/>
  <c r="N279" i="10" s="1"/>
  <c r="R279" i="10" s="1"/>
  <c r="G212" i="11"/>
  <c r="N212" i="11" s="1"/>
  <c r="R212" i="11" s="1"/>
  <c r="G34" i="10"/>
  <c r="N34" i="10" s="1"/>
  <c r="R34" i="10" s="1"/>
  <c r="G153" i="11"/>
  <c r="N153" i="11" s="1"/>
  <c r="R153" i="11" s="1"/>
  <c r="G258" i="10"/>
  <c r="N258" i="10" s="1"/>
  <c r="R258" i="10" s="1"/>
  <c r="G41" i="11"/>
  <c r="N41" i="11" s="1"/>
  <c r="R41" i="11" s="1"/>
  <c r="G87" i="10"/>
  <c r="N87" i="10" s="1"/>
  <c r="R87" i="10" s="1"/>
  <c r="G218" i="10"/>
  <c r="N218" i="10" s="1"/>
  <c r="R218" i="10" s="1"/>
  <c r="G27" i="11"/>
  <c r="N27" i="11" s="1"/>
  <c r="R27" i="11" s="1"/>
  <c r="G12" i="11"/>
  <c r="N12" i="11" s="1"/>
  <c r="R12" i="11" s="1"/>
  <c r="G69" i="10"/>
  <c r="N69" i="10" s="1"/>
  <c r="R69" i="10" s="1"/>
  <c r="G205" i="10"/>
  <c r="N205" i="10" s="1"/>
  <c r="R205" i="10" s="1"/>
  <c r="G24" i="10"/>
  <c r="N24" i="10" s="1"/>
  <c r="R24" i="10" s="1"/>
  <c r="G253" i="10"/>
  <c r="N253" i="10" s="1"/>
  <c r="R253" i="10" s="1"/>
  <c r="G291" i="10"/>
  <c r="N291" i="10" s="1"/>
  <c r="R291" i="10" s="1"/>
  <c r="G201" i="11"/>
  <c r="N201" i="11" s="1"/>
  <c r="R201" i="11" s="1"/>
  <c r="G340" i="10"/>
  <c r="N340" i="10" s="1"/>
  <c r="R340" i="10" s="1"/>
  <c r="G118" i="10"/>
  <c r="N118" i="10" s="1"/>
  <c r="R118" i="10" s="1"/>
  <c r="G53" i="10"/>
  <c r="N53" i="10" s="1"/>
  <c r="R53" i="10" s="1"/>
  <c r="G177" i="10"/>
  <c r="N177" i="10" s="1"/>
  <c r="R177" i="10" s="1"/>
  <c r="G136" i="10"/>
  <c r="N136" i="10" s="1"/>
  <c r="R136" i="10" s="1"/>
  <c r="G223" i="10"/>
  <c r="N223" i="10" s="1"/>
  <c r="R223" i="10" s="1"/>
  <c r="G141" i="10"/>
  <c r="N141" i="10" s="1"/>
  <c r="R141" i="10" s="1"/>
  <c r="G272" i="10"/>
  <c r="N272" i="10" s="1"/>
  <c r="R272" i="10" s="1"/>
  <c r="G340" i="11"/>
  <c r="N340" i="11" s="1"/>
  <c r="R340" i="11" s="1"/>
  <c r="G8" i="10"/>
  <c r="N8" i="10" s="1"/>
  <c r="R8" i="10" s="1"/>
  <c r="G224" i="11"/>
  <c r="N224" i="11" s="1"/>
  <c r="R224" i="11" s="1"/>
  <c r="G154" i="10"/>
  <c r="N154" i="10" s="1"/>
  <c r="R154" i="10" s="1"/>
  <c r="G318" i="10"/>
  <c r="N318" i="10" s="1"/>
  <c r="R318" i="10" s="1"/>
  <c r="G254" i="11"/>
  <c r="N254" i="11" s="1"/>
  <c r="R254" i="11" s="1"/>
  <c r="G314" i="10"/>
  <c r="N314" i="10" s="1"/>
  <c r="R314" i="10" s="1"/>
  <c r="G306" i="10"/>
  <c r="N306" i="10" s="1"/>
  <c r="R306" i="10" s="1"/>
  <c r="G7" i="10"/>
  <c r="N7" i="10" s="1"/>
  <c r="R7" i="10" s="1"/>
  <c r="G197" i="11"/>
  <c r="N197" i="11" s="1"/>
  <c r="R197" i="11" s="1"/>
  <c r="G182" i="10"/>
  <c r="N182" i="10" s="1"/>
  <c r="R182" i="10" s="1"/>
  <c r="G247" i="10"/>
  <c r="N247" i="10" s="1"/>
  <c r="R247" i="10" s="1"/>
  <c r="G112" i="11"/>
  <c r="N112" i="11" s="1"/>
  <c r="R112" i="11" s="1"/>
  <c r="G195" i="11"/>
  <c r="N195" i="11" s="1"/>
  <c r="R195" i="11" s="1"/>
  <c r="G167" i="11"/>
  <c r="N167" i="11" s="1"/>
  <c r="R167" i="11" s="1"/>
  <c r="G161" i="10"/>
  <c r="N161" i="10" s="1"/>
  <c r="R161" i="10" s="1"/>
  <c r="G241" i="11"/>
  <c r="N241" i="11" s="1"/>
  <c r="R241" i="11" s="1"/>
  <c r="G183" i="11"/>
  <c r="N183" i="11" s="1"/>
  <c r="R183" i="11" s="1"/>
  <c r="G133" i="11"/>
  <c r="N133" i="11" s="1"/>
  <c r="R133" i="11" s="1"/>
  <c r="G338" i="10"/>
  <c r="N338" i="10" s="1"/>
  <c r="R338" i="10" s="1"/>
  <c r="G109" i="10"/>
  <c r="N109" i="10" s="1"/>
  <c r="R109" i="10" s="1"/>
  <c r="G334" i="10"/>
  <c r="N334" i="10" s="1"/>
  <c r="R334" i="10" s="1"/>
  <c r="G128" i="11"/>
  <c r="N128" i="11" s="1"/>
  <c r="R128" i="11" s="1"/>
  <c r="G170" i="10"/>
  <c r="N170" i="10" s="1"/>
  <c r="R170" i="10" s="1"/>
  <c r="G277" i="10"/>
  <c r="N277" i="10" s="1"/>
  <c r="R277" i="10" s="1"/>
  <c r="G76" i="10"/>
  <c r="N76" i="10" s="1"/>
  <c r="R76" i="10" s="1"/>
  <c r="G169" i="11"/>
  <c r="N169" i="11" s="1"/>
  <c r="R169" i="11" s="1"/>
  <c r="G90" i="10"/>
  <c r="N90" i="10" s="1"/>
  <c r="R90" i="10" s="1"/>
  <c r="G5" i="11"/>
  <c r="N5" i="11" s="1"/>
  <c r="R5" i="11" s="1"/>
  <c r="G270" i="10"/>
  <c r="N270" i="10" s="1"/>
  <c r="R270" i="10" s="1"/>
  <c r="G216" i="10"/>
  <c r="N216" i="10" s="1"/>
  <c r="R216" i="10" s="1"/>
  <c r="G273" i="10"/>
  <c r="N273" i="10" s="1"/>
  <c r="R273" i="10" s="1"/>
  <c r="G233" i="11"/>
  <c r="N233" i="11" s="1"/>
  <c r="R233" i="11" s="1"/>
  <c r="G283" i="11"/>
  <c r="N283" i="11" s="1"/>
  <c r="R283" i="11" s="1"/>
  <c r="G326" i="11"/>
  <c r="N326" i="11" s="1"/>
  <c r="R326" i="11" s="1"/>
  <c r="G136" i="11"/>
  <c r="N136" i="11" s="1"/>
  <c r="R136" i="11" s="1"/>
  <c r="G13" i="11"/>
  <c r="N13" i="11" s="1"/>
  <c r="R13" i="11" s="1"/>
  <c r="G109" i="11"/>
  <c r="N109" i="11" s="1"/>
  <c r="R109" i="11" s="1"/>
  <c r="G219" i="10"/>
  <c r="N219" i="10" s="1"/>
  <c r="R219" i="10" s="1"/>
  <c r="G244" i="10"/>
  <c r="N244" i="10" s="1"/>
  <c r="R244" i="10" s="1"/>
  <c r="G146" i="10"/>
  <c r="N146" i="10" s="1"/>
  <c r="R146" i="10" s="1"/>
  <c r="G243" i="10"/>
  <c r="N243" i="10" s="1"/>
  <c r="R243" i="10" s="1"/>
  <c r="G127" i="11"/>
  <c r="N127" i="11" s="1"/>
  <c r="R127" i="11" s="1"/>
  <c r="G92" i="10"/>
  <c r="N92" i="10" s="1"/>
  <c r="R92" i="10" s="1"/>
  <c r="G328" i="11"/>
  <c r="N328" i="11" s="1"/>
  <c r="R328" i="11" s="1"/>
  <c r="G202" i="10"/>
  <c r="N202" i="10" s="1"/>
  <c r="R202" i="10" s="1"/>
  <c r="G67" i="10"/>
  <c r="N67" i="10" s="1"/>
  <c r="R67" i="10" s="1"/>
  <c r="G34" i="11"/>
  <c r="N34" i="11" s="1"/>
  <c r="R34" i="11" s="1"/>
  <c r="G199" i="11"/>
  <c r="N199" i="11" s="1"/>
  <c r="R199" i="11" s="1"/>
  <c r="G189" i="11"/>
  <c r="N189" i="11" s="1"/>
  <c r="R189" i="11" s="1"/>
  <c r="G176" i="10"/>
  <c r="N176" i="10" s="1"/>
  <c r="R176" i="10" s="1"/>
  <c r="G69" i="11"/>
  <c r="N69" i="11" s="1"/>
  <c r="R69" i="11" s="1"/>
  <c r="G22" i="10"/>
  <c r="N22" i="10" s="1"/>
  <c r="R22" i="10" s="1"/>
  <c r="G25" i="10"/>
  <c r="N25" i="10" s="1"/>
  <c r="R25" i="10" s="1"/>
  <c r="G26" i="10"/>
  <c r="N26" i="10" s="1"/>
  <c r="R26" i="10" s="1"/>
  <c r="G204" i="11"/>
  <c r="N204" i="11" s="1"/>
  <c r="R204" i="11" s="1"/>
  <c r="G240" i="11"/>
  <c r="N240" i="11" s="1"/>
  <c r="R240" i="11" s="1"/>
  <c r="G130" i="10"/>
  <c r="N130" i="10" s="1"/>
  <c r="R130" i="10" s="1"/>
  <c r="G217" i="11"/>
  <c r="N217" i="11" s="1"/>
  <c r="R217" i="11" s="1"/>
  <c r="G173" i="11"/>
  <c r="N173" i="11" s="1"/>
  <c r="R173" i="11" s="1"/>
  <c r="G31" i="10"/>
  <c r="N31" i="10" s="1"/>
  <c r="R31" i="10" s="1"/>
  <c r="G117" i="11"/>
  <c r="N117" i="11" s="1"/>
  <c r="R117" i="11" s="1"/>
  <c r="G230" i="10"/>
  <c r="N230" i="10" s="1"/>
  <c r="R230" i="10" s="1"/>
  <c r="G253" i="11"/>
  <c r="N253" i="11" s="1"/>
  <c r="R253" i="11" s="1"/>
  <c r="G147" i="11"/>
  <c r="N147" i="11" s="1"/>
  <c r="R147" i="11" s="1"/>
  <c r="G261" i="10"/>
  <c r="N261" i="10" s="1"/>
  <c r="R261" i="10" s="1"/>
  <c r="G74" i="10"/>
  <c r="N74" i="10" s="1"/>
  <c r="R74" i="10" s="1"/>
  <c r="G80" i="10"/>
  <c r="N80" i="10" s="1"/>
  <c r="R80" i="10" s="1"/>
  <c r="G97" i="10"/>
  <c r="N97" i="10" s="1"/>
  <c r="R97" i="10" s="1"/>
  <c r="G23" i="10"/>
  <c r="N23" i="10" s="1"/>
  <c r="R23" i="10" s="1"/>
  <c r="G192" i="11"/>
  <c r="N192" i="11" s="1"/>
  <c r="R192" i="11" s="1"/>
  <c r="G149" i="11"/>
  <c r="N149" i="11" s="1"/>
  <c r="R149" i="11" s="1"/>
  <c r="G158" i="10"/>
  <c r="N158" i="10" s="1"/>
  <c r="R158" i="10" s="1"/>
  <c r="G82" i="10"/>
  <c r="N82" i="10" s="1"/>
  <c r="R82" i="10" s="1"/>
  <c r="G311" i="11"/>
  <c r="N311" i="11" s="1"/>
  <c r="R311" i="11" s="1"/>
  <c r="G142" i="11"/>
  <c r="N142" i="11" s="1"/>
  <c r="R142" i="11" s="1"/>
  <c r="G301" i="11"/>
  <c r="N301" i="11" s="1"/>
  <c r="R301" i="11" s="1"/>
  <c r="G145" i="10"/>
  <c r="N145" i="10" s="1"/>
  <c r="R145" i="10" s="1"/>
  <c r="G305" i="10"/>
  <c r="N305" i="10" s="1"/>
  <c r="R305" i="10" s="1"/>
  <c r="G103" i="10"/>
  <c r="N103" i="10" s="1"/>
  <c r="R103" i="10" s="1"/>
  <c r="G297" i="10"/>
  <c r="N297" i="10" s="1"/>
  <c r="R297" i="10" s="1"/>
  <c r="G288" i="10"/>
  <c r="N288" i="10" s="1"/>
  <c r="R288" i="10"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<sst xmlns="http://schemas.openxmlformats.org/spreadsheetml/2006/main" count="1448" uniqueCount="399">
  <si>
    <t>Effective Date</t>
  </si>
  <si>
    <t>Settlement Period</t>
  </si>
  <si>
    <t>Consumption Value</t>
  </si>
  <si>
    <t>sp</t>
  </si>
  <si>
    <t>v</t>
  </si>
  <si>
    <t>q</t>
  </si>
  <si>
    <t>e</t>
  </si>
  <si>
    <t>arc</t>
  </si>
  <si>
    <t>consumptionPeriods</t>
  </si>
  <si>
    <t>Formula</t>
  </si>
  <si>
    <t>Hardcoded</t>
  </si>
  <si>
    <t>MPAN 1 Template</t>
  </si>
  <si>
    <t>MPAN 2 Template</t>
  </si>
  <si>
    <t>MPAN 3 Template</t>
  </si>
  <si>
    <t>MPAN Template</t>
  </si>
  <si>
    <t>Market Segment Indicator</t>
  </si>
  <si>
    <t>GSP Group ID</t>
  </si>
  <si>
    <t>Domestic Premise indicator</t>
  </si>
  <si>
    <t>Measurement Quantity</t>
  </si>
  <si>
    <t>Connection Type Indicator</t>
  </si>
  <si>
    <t>Load Shape Code</t>
  </si>
  <si>
    <t>LSPVDj</t>
  </si>
  <si>
    <t>Lookup</t>
  </si>
  <si>
    <t>DIP sends PUB-021 to SUPC, LDSO, MDS, LSS</t>
  </si>
  <si>
    <t>Pre-requisites</t>
  </si>
  <si>
    <t>The following pre-requisites are required to ensure that the values calculated by QP systems align to those calculated manually within this xls.</t>
  </si>
  <si>
    <t>Non-SIT Supplier and Agent QTC Consumption Data</t>
  </si>
  <si>
    <t>Pre-requisites - a list of pre-requsities to enable the reading/consumption values produced during the QTC to match this calculator</t>
  </si>
  <si>
    <t>The spreadsheet contains a number of worksheets</t>
  </si>
  <si>
    <r>
      <t xml:space="preserve">Step </t>
    </r>
    <r>
      <rPr>
        <i/>
        <sz val="11"/>
        <color theme="1"/>
        <rFont val="Aptos Narrow"/>
        <family val="2"/>
        <scheme val="minor"/>
      </rPr>
      <t>nn</t>
    </r>
    <r>
      <rPr>
        <sz val="11"/>
        <color theme="1"/>
        <rFont val="Aptos Narrow"/>
        <family val="2"/>
        <scheme val="minor"/>
      </rPr>
      <t xml:space="preserve"> - those coloured green are the meter readings or consumption values required to be entered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</si>
  <si>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blue are the meter readings or consumption values expected to have been produced and sent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</si>
  <si>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orange  are the meter readings or consumption values expected to have been received in step(s) </t>
    </r>
    <r>
      <rPr>
        <i/>
        <sz val="11"/>
        <color theme="1"/>
        <rFont val="Aptos Narrow"/>
        <family val="2"/>
        <scheme val="minor"/>
      </rPr>
      <t>nn</t>
    </r>
  </si>
  <si>
    <t>N/A</t>
  </si>
  <si>
    <t>To avoid any mismatches in expected results, this QTC cannot be run within 7 calendar days of a bank holiday.</t>
  </si>
  <si>
    <t>SUPC sends IF-041</t>
  </si>
  <si>
    <t>Reading Method</t>
  </si>
  <si>
    <t>Consent</t>
  </si>
  <si>
    <t>Annual Consumption</t>
  </si>
  <si>
    <t>SSixxxxMxTxxxxxCxxx</t>
  </si>
  <si>
    <t>Data Service sends IF-021 to DIP</t>
  </si>
  <si>
    <t>Number of days in PMA period (N)</t>
  </si>
  <si>
    <t>5 working days between MHHS migration and run date (i.e. 7 calendar days)</t>
  </si>
  <si>
    <t>Formula Method 3</t>
  </si>
  <si>
    <t>LS_TOTN</t>
  </si>
  <si>
    <t>LSPVN</t>
  </si>
  <si>
    <t>PMAN</t>
  </si>
  <si>
    <t>UTCPN</t>
  </si>
  <si>
    <t>settlementDayConsumptionPeriods</t>
  </si>
  <si>
    <t>E3</t>
  </si>
  <si>
    <t>cd = calendar days</t>
  </si>
  <si>
    <t>Method 3: SDS estimates for smart Meters using a non-daily Meter advances</t>
  </si>
  <si>
    <t>In the absence of a DA consumption data to calculate daily Meter advances, the SDS should calculate UTC Period data for any period where valid actual UTC Period data in not present, from a valid PMA spanning the UTC Period and scaling the Load Shape and daily totals data from the LSS and netting off any valid actual data available during the PMA Period, and store these records as "E3"</t>
  </si>
  <si>
    <t>Calculation for UTC Period j on UTC Date D and Meter Advance Period N where LS_TOTN is the Load shape totals summed over Meter advance period N and UTCPN is the sum of the valid actual UTC period data during the PMA and LSPVN is the sum of the LSPV values that coincide with the valid actual UTC period data during the PMA:: 
UTCPDj = (LSPVDj/ (LS_TOTN -LSPVN))*(PMAN - UTCPN )</t>
  </si>
  <si>
    <t xml:space="preserve">Cumulative Read </t>
  </si>
  <si>
    <t>Effective Date (00:00:00+00:00) 
(UTC)</t>
  </si>
  <si>
    <t>C</t>
  </si>
  <si>
    <t>&lt;effectivedate -1cd YYYY-MM-DDT00:00:00+00:00&gt;</t>
  </si>
  <si>
    <t>&lt;effectivedate -1cd YYYY-MM-DDT00:30:00+00:00&gt;</t>
  </si>
  <si>
    <t>&lt;effectivedate -1cd YYYY-MM-DDT01:00:00+00:00&gt;</t>
  </si>
  <si>
    <t>&lt;effectivedate -1cd YYYY-MM-DDT01:30:00+00:00&gt;</t>
  </si>
  <si>
    <t>&lt;effectivedate -1cd YYYY-MM-DDT02:00:00+00:00&gt;</t>
  </si>
  <si>
    <t>&lt;effectivedate -1cd YYYY-MM-DDT02:30:00+00:00&gt;</t>
  </si>
  <si>
    <t>&lt;effectivedate -1cd YYYY-MM-DDT03:00:00+00:00&gt;</t>
  </si>
  <si>
    <t>&lt;effectivedate -1cd YYYY-MM-DDT03:30:00+00:00&gt;</t>
  </si>
  <si>
    <t>&lt;effectivedate -1cd YYYY-MM-DDT04:00:00+00:00&gt;</t>
  </si>
  <si>
    <t>&lt;effectivedate -1cd YYYY-MM-DDT04:30:00+00:00&gt;</t>
  </si>
  <si>
    <t>&lt;effectivedate -1cd YYYY-MM-DDT05:00:00+00:00&gt;</t>
  </si>
  <si>
    <t>&lt;effectivedate -1cd YYYY-MM-DDT05:30:00+00:00&gt;</t>
  </si>
  <si>
    <t>&lt;effectivedate -1cd YYYY-MM-DDT06:00:00+00:00&gt;</t>
  </si>
  <si>
    <t>&lt;effectivedate -1cd YYYY-MM-DDT06:30:00+00:00&gt;</t>
  </si>
  <si>
    <t>&lt;effectivedate -1cd YYYY-MM-DDT07:00:00+00:00&gt;</t>
  </si>
  <si>
    <t>&lt;effectivedate -1cd YYYY-MM-DDT07:30:00+00:00&gt;</t>
  </si>
  <si>
    <t>&lt;effectivedate -1cd YYYY-MM-DDT08:00:00+00:00&gt;</t>
  </si>
  <si>
    <t>&lt;effectivedate -1cd YYYY-MM-DDT08:30:00+00:00&gt;</t>
  </si>
  <si>
    <t>&lt;effectivedate -1cd YYYY-MM-DDT09:00:00+00:00&gt;</t>
  </si>
  <si>
    <t>&lt;effectivedate -1cd YYYY-MM-DDT09:30:00+00:00&gt;</t>
  </si>
  <si>
    <t>&lt;effectivedate -1cd YYYY-MM-DDT10:00:00+00:00&gt;</t>
  </si>
  <si>
    <t>&lt;effectivedate -1cd YYYY-MM-DDT10:30:00+00:00&gt;</t>
  </si>
  <si>
    <t>&lt;effectivedate -1cd YYYY-MM-DDT11:00:00+00:00&gt;</t>
  </si>
  <si>
    <t>&lt;effectivedate -1cd YYYY-MM-DDT11:30:00+00:00&gt;</t>
  </si>
  <si>
    <t>&lt;effectivedate -1cd YYYY-MM-DDT12:00:00+00:00&gt;</t>
  </si>
  <si>
    <t>&lt;effectivedate -1cd YYYY-MM-DDT12:30:00+00:00&gt;</t>
  </si>
  <si>
    <t>&lt;effectivedate -1cd YYYY-MM-DDT13:00:00+00:00&gt;</t>
  </si>
  <si>
    <t>&lt;effectivedate -1cd YYYY-MM-DDT13:30:00+00:00&gt;</t>
  </si>
  <si>
    <t>&lt;effectivedate -1cd YYYY-MM-DDT14:00:00+00:00&gt;</t>
  </si>
  <si>
    <t>&lt;effectivedate -1cd YYYY-MM-DDT14:30:00+00:00&gt;</t>
  </si>
  <si>
    <t>&lt;effectivedate -1cd YYYY-MM-DDT15:00:00+00:00&gt;</t>
  </si>
  <si>
    <t>&lt;effectivedate -1cd YYYY-MM-DDT15:30:00+00:00&gt;</t>
  </si>
  <si>
    <t>&lt;effectivedate -1cd YYYY-MM-DDT16:00:00+00:00&gt;</t>
  </si>
  <si>
    <t>&lt;effectivedate -1cd YYYY-MM-DDT16:30:00+00:00&gt;</t>
  </si>
  <si>
    <t>&lt;effectivedate -1cd YYYY-MM-DDT17:00:00+00:00&gt;</t>
  </si>
  <si>
    <t>&lt;effectivedate -1cd YYYY-MM-DDT17:30:00+00:00&gt;</t>
  </si>
  <si>
    <t>&lt;effectivedate -1cd YYYY-MM-DDT18:00:00+00:00&gt;</t>
  </si>
  <si>
    <t>&lt;effectivedate -1cd YYYY-MM-DDT18:30:00+00:00&gt;</t>
  </si>
  <si>
    <t>&lt;effectivedate -1cd YYYY-MM-DDT19:00:00+00:00&gt;</t>
  </si>
  <si>
    <t>&lt;effectivedate -1cd YYYY-MM-DDT19:30:00+00:00&gt;</t>
  </si>
  <si>
    <t>&lt;effectivedate -1cd YYYY-MM-DDT20:00:00+00:00&gt;</t>
  </si>
  <si>
    <t>&lt;effectivedate -1cd YYYY-MM-DDT20:30:00+00:00&gt;</t>
  </si>
  <si>
    <t>&lt;effectivedate -1cd YYYY-MM-DDT21:00:00+00:00&gt;</t>
  </si>
  <si>
    <t>&lt;effectivedate -1cd YYYY-MM-DDT21:30:00+00:00&gt;</t>
  </si>
  <si>
    <t>&lt;effectivedate -1cd YYYY-MM-DDT22:00:00+00:00&gt;</t>
  </si>
  <si>
    <t>&lt;effectivedate -1cd YYYY-MM-DDT22:30:00+00:00&gt;</t>
  </si>
  <si>
    <t>&lt;effectivedate -1cd YYYY-MM-DDT23:00:00+00:00&gt;</t>
  </si>
  <si>
    <t>&lt;effectivedate -1cd YYYY-MM-DDT23:30:00+00:00&gt;</t>
  </si>
  <si>
    <t>&lt;effectivedate -2cd YYYY-MM-DDT00:00:00+00:00&gt;</t>
  </si>
  <si>
    <t>&lt;effectivedate -2cd YYYY-MM-DDT00:30:00+00:00&gt;</t>
  </si>
  <si>
    <t>&lt;effectivedate -2cd YYYY-MM-DDT01:00:00+00:00&gt;</t>
  </si>
  <si>
    <t>&lt;effectivedate -2cd YYYY-MM-DDT01:30:00+00:00&gt;</t>
  </si>
  <si>
    <t>&lt;effectivedate -2cd YYYY-MM-DDT02:00:00+00:00&gt;</t>
  </si>
  <si>
    <t>&lt;effectivedate -2cd YYYY-MM-DDT02:30:00+00:00&gt;</t>
  </si>
  <si>
    <t>&lt;effectivedate -2cd YYYY-MM-DDT03:00:00+00:00&gt;</t>
  </si>
  <si>
    <t>&lt;effectivedate -2cd YYYY-MM-DDT03:30:00+00:00&gt;</t>
  </si>
  <si>
    <t>&lt;effectivedate -2cd YYYY-MM-DDT04:00:00+00:00&gt;</t>
  </si>
  <si>
    <t>&lt;effectivedate -2cd YYYY-MM-DDT04:30:00+00:00&gt;</t>
  </si>
  <si>
    <t>&lt;effectivedate -2cd YYYY-MM-DDT05:00:00+00:00&gt;</t>
  </si>
  <si>
    <t>&lt;effectivedate -2cd YYYY-MM-DDT05:30:00+00:00&gt;</t>
  </si>
  <si>
    <t>&lt;effectivedate -2cd YYYY-MM-DDT06:00:00+00:00&gt;</t>
  </si>
  <si>
    <t>&lt;effectivedate -2cd YYYY-MM-DDT06:30:00+00:00&gt;</t>
  </si>
  <si>
    <t>&lt;effectivedate -2cd YYYY-MM-DDT07:00:00+00:00&gt;</t>
  </si>
  <si>
    <t>&lt;effectivedate -2cd YYYY-MM-DDT07:30:00+00:00&gt;</t>
  </si>
  <si>
    <t>&lt;effectivedate -2cd YYYY-MM-DDT08:00:00+00:00&gt;</t>
  </si>
  <si>
    <t>&lt;effectivedate -2cd YYYY-MM-DDT08:30:00+00:00&gt;</t>
  </si>
  <si>
    <t>&lt;effectivedate -2cd YYYY-MM-DDT09:00:00+00:00&gt;</t>
  </si>
  <si>
    <t>&lt;effectivedate -2cd YYYY-MM-DDT09:30:00+00:00&gt;</t>
  </si>
  <si>
    <t>&lt;effectivedate -2cd YYYY-MM-DDT10:00:00+00:00&gt;</t>
  </si>
  <si>
    <t>&lt;effectivedate -2cd YYYY-MM-DDT10:30:00+00:00&gt;</t>
  </si>
  <si>
    <t>&lt;effectivedate -2cd YYYY-MM-DDT11:00:00+00:00&gt;</t>
  </si>
  <si>
    <t>&lt;effectivedate -2cd YYYY-MM-DDT11:30:00+00:00&gt;</t>
  </si>
  <si>
    <t>&lt;effectivedate -2cd YYYY-MM-DDT12:00:00+00:00&gt;</t>
  </si>
  <si>
    <t>&lt;effectivedate -2cd YYYY-MM-DDT12:30:00+00:00&gt;</t>
  </si>
  <si>
    <t>&lt;effectivedate -2cd YYYY-MM-DDT13:00:00+00:00&gt;</t>
  </si>
  <si>
    <t>&lt;effectivedate -2cd YYYY-MM-DDT13:30:00+00:00&gt;</t>
  </si>
  <si>
    <t>&lt;effectivedate -2cd YYYY-MM-DDT14:00:00+00:00&gt;</t>
  </si>
  <si>
    <t>&lt;effectivedate -2cd YYYY-MM-DDT14:30:00+00:00&gt;</t>
  </si>
  <si>
    <t>&lt;effectivedate -2cd YYYY-MM-DDT15:00:00+00:00&gt;</t>
  </si>
  <si>
    <t>&lt;effectivedate -2cd YYYY-MM-DDT15:30:00+00:00&gt;</t>
  </si>
  <si>
    <t>&lt;effectivedate -2cd YYYY-MM-DDT16:00:00+00:00&gt;</t>
  </si>
  <si>
    <t>&lt;effectivedate -2cd YYYY-MM-DDT16:30:00+00:00&gt;</t>
  </si>
  <si>
    <t>&lt;effectivedate -2cd YYYY-MM-DDT17:00:00+00:00&gt;</t>
  </si>
  <si>
    <t>&lt;effectivedate -2cd YYYY-MM-DDT17:30:00+00:00&gt;</t>
  </si>
  <si>
    <t>&lt;effectivedate -2cd YYYY-MM-DDT18:00:00+00:00&gt;</t>
  </si>
  <si>
    <t>&lt;effectivedate -2cd YYYY-MM-DDT18:30:00+00:00&gt;</t>
  </si>
  <si>
    <t>&lt;effectivedate -2cd YYYY-MM-DDT19:00:00+00:00&gt;</t>
  </si>
  <si>
    <t>&lt;effectivedate -2cd YYYY-MM-DDT19:30:00+00:00&gt;</t>
  </si>
  <si>
    <t>&lt;effectivedate -2cd YYYY-MM-DDT20:00:00+00:00&gt;</t>
  </si>
  <si>
    <t>&lt;effectivedate -2cd YYYY-MM-DDT20:30:00+00:00&gt;</t>
  </si>
  <si>
    <t>&lt;effectivedate -2cd YYYY-MM-DDT21:00:00+00:00&gt;</t>
  </si>
  <si>
    <t>&lt;effectivedate -2cd YYYY-MM-DDT21:30:00+00:00&gt;</t>
  </si>
  <si>
    <t>&lt;effectivedate -2cd YYYY-MM-DDT22:00:00+00:00&gt;</t>
  </si>
  <si>
    <t>&lt;effectivedate -2cd YYYY-MM-DDT22:30:00+00:00&gt;</t>
  </si>
  <si>
    <t>&lt;effectivedate -2cd YYYY-MM-DDT23:00:00+00:00&gt;</t>
  </si>
  <si>
    <t>&lt;effectivedate -2cd YYYY-MM-DDT23:30:00+00:00&gt;</t>
  </si>
  <si>
    <t>&lt;effectivedate -3cd YYYY-MM-DDT00:00:00+00:00&gt;</t>
  </si>
  <si>
    <t>&lt;effectivedate -3cd YYYY-MM-DDT00:30:00+00:00&gt;</t>
  </si>
  <si>
    <t>&lt;effectivedate -3cd YYYY-MM-DDT01:00:00+00:00&gt;</t>
  </si>
  <si>
    <t>&lt;effectivedate -3cd YYYY-MM-DDT01:30:00+00:00&gt;</t>
  </si>
  <si>
    <t>&lt;effectivedate -3cd YYYY-MM-DDT02:00:00+00:00&gt;</t>
  </si>
  <si>
    <t>&lt;effectivedate -3cd YYYY-MM-DDT02:30:00+00:00&gt;</t>
  </si>
  <si>
    <t>&lt;effectivedate -3cd YYYY-MM-DDT03:00:00+00:00&gt;</t>
  </si>
  <si>
    <t>&lt;effectivedate -3cd YYYY-MM-DDT03:30:00+00:00&gt;</t>
  </si>
  <si>
    <t>&lt;effectivedate -3cd YYYY-MM-DDT04:00:00+00:00&gt;</t>
  </si>
  <si>
    <t>&lt;effectivedate -3cd YYYY-MM-DDT04:30:00+00:00&gt;</t>
  </si>
  <si>
    <t>&lt;effectivedate -3cd YYYY-MM-DDT05:00:00+00:00&gt;</t>
  </si>
  <si>
    <t>&lt;effectivedate -3cd YYYY-MM-DDT05:30:00+00:00&gt;</t>
  </si>
  <si>
    <t>&lt;effectivedate -3cd YYYY-MM-DDT06:00:00+00:00&gt;</t>
  </si>
  <si>
    <t>&lt;effectivedate -3cd YYYY-MM-DDT06:30:00+00:00&gt;</t>
  </si>
  <si>
    <t>&lt;effectivedate -3cd YYYY-MM-DDT07:00:00+00:00&gt;</t>
  </si>
  <si>
    <t>&lt;effectivedate -3cd YYYY-MM-DDT07:30:00+00:00&gt;</t>
  </si>
  <si>
    <t>&lt;effectivedate -3cd YYYY-MM-DDT08:00:00+00:00&gt;</t>
  </si>
  <si>
    <t>&lt;effectivedate -3cd YYYY-MM-DDT08:30:00+00:00&gt;</t>
  </si>
  <si>
    <t>&lt;effectivedate -3cd YYYY-MM-DDT09:00:00+00:00&gt;</t>
  </si>
  <si>
    <t>&lt;effectivedate -3cd YYYY-MM-DDT09:30:00+00:00&gt;</t>
  </si>
  <si>
    <t>&lt;effectivedate -3cd YYYY-MM-DDT10:00:00+00:00&gt;</t>
  </si>
  <si>
    <t>&lt;effectivedate -3cd YYYY-MM-DDT10:30:00+00:00&gt;</t>
  </si>
  <si>
    <t>&lt;effectivedate -3cd YYYY-MM-DDT11:00:00+00:00&gt;</t>
  </si>
  <si>
    <t>&lt;effectivedate -3cd YYYY-MM-DDT11:30:00+00:00&gt;</t>
  </si>
  <si>
    <t>&lt;effectivedate -3cd YYYY-MM-DDT12:00:00+00:00&gt;</t>
  </si>
  <si>
    <t>&lt;effectivedate -3cd YYYY-MM-DDT12:30:00+00:00&gt;</t>
  </si>
  <si>
    <t>&lt;effectivedate -3cd YYYY-MM-DDT13:00:00+00:00&gt;</t>
  </si>
  <si>
    <t>&lt;effectivedate -3cd YYYY-MM-DDT13:30:00+00:00&gt;</t>
  </si>
  <si>
    <t>&lt;effectivedate -3cd YYYY-MM-DDT14:00:00+00:00&gt;</t>
  </si>
  <si>
    <t>&lt;effectivedate -3cd YYYY-MM-DDT14:30:00+00:00&gt;</t>
  </si>
  <si>
    <t>&lt;effectivedate -3cd YYYY-MM-DDT15:00:00+00:00&gt;</t>
  </si>
  <si>
    <t>&lt;effectivedate -3cd YYYY-MM-DDT15:30:00+00:00&gt;</t>
  </si>
  <si>
    <t>&lt;effectivedate -3cd YYYY-MM-DDT16:00:00+00:00&gt;</t>
  </si>
  <si>
    <t>&lt;effectivedate -3cd YYYY-MM-DDT16:30:00+00:00&gt;</t>
  </si>
  <si>
    <t>&lt;effectivedate -3cd YYYY-MM-DDT17:00:00+00:00&gt;</t>
  </si>
  <si>
    <t>&lt;effectivedate -3cd YYYY-MM-DDT17:30:00+00:00&gt;</t>
  </si>
  <si>
    <t>&lt;effectivedate -3cd YYYY-MM-DDT18:00:00+00:00&gt;</t>
  </si>
  <si>
    <t>&lt;effectivedate -3cd YYYY-MM-DDT18:30:00+00:00&gt;</t>
  </si>
  <si>
    <t>&lt;effectivedate -3cd YYYY-MM-DDT19:00:00+00:00&gt;</t>
  </si>
  <si>
    <t>&lt;effectivedate -3cd YYYY-MM-DDT19:30:00+00:00&gt;</t>
  </si>
  <si>
    <t>&lt;effectivedate -3cd YYYY-MM-DDT20:00:00+00:00&gt;</t>
  </si>
  <si>
    <t>&lt;effectivedate -3cd YYYY-MM-DDT20:30:00+00:00&gt;</t>
  </si>
  <si>
    <t>&lt;effectivedate -3cd YYYY-MM-DDT21:00:00+00:00&gt;</t>
  </si>
  <si>
    <t>&lt;effectivedate -3cd YYYY-MM-DDT21:30:00+00:00&gt;</t>
  </si>
  <si>
    <t>&lt;effectivedate -3cd YYYY-MM-DDT22:00:00+00:00&gt;</t>
  </si>
  <si>
    <t>&lt;effectivedate -3cd YYYY-MM-DDT22:30:00+00:00&gt;</t>
  </si>
  <si>
    <t>&lt;effectivedate -3cd YYYY-MM-DDT23:00:00+00:00&gt;</t>
  </si>
  <si>
    <t>&lt;effectivedate -3cd YYYY-MM-DDT23:30:00+00:00&gt;</t>
  </si>
  <si>
    <t>&lt;effectivedate -4cd YYYY-MM-DDT00:00:00+00:00&gt;</t>
  </si>
  <si>
    <t>&lt;effectivedate -4cd YYYY-MM-DDT00:30:00+00:00&gt;</t>
  </si>
  <si>
    <t>&lt;effectivedate -4cd YYYY-MM-DDT01:00:00+00:00&gt;</t>
  </si>
  <si>
    <t>&lt;effectivedate -4cd YYYY-MM-DDT01:30:00+00:00&gt;</t>
  </si>
  <si>
    <t>&lt;effectivedate -4cd YYYY-MM-DDT02:00:00+00:00&gt;</t>
  </si>
  <si>
    <t>&lt;effectivedate -4cd YYYY-MM-DDT02:30:00+00:00&gt;</t>
  </si>
  <si>
    <t>&lt;effectivedate -4cd YYYY-MM-DDT03:00:00+00:00&gt;</t>
  </si>
  <si>
    <t>&lt;effectivedate -4cd YYYY-MM-DDT03:30:00+00:00&gt;</t>
  </si>
  <si>
    <t>&lt;effectivedate -4cd YYYY-MM-DDT04:00:00+00:00&gt;</t>
  </si>
  <si>
    <t>&lt;effectivedate -4cd YYYY-MM-DDT04:30:00+00:00&gt;</t>
  </si>
  <si>
    <t>&lt;effectivedate -4cd YYYY-MM-DDT05:00:00+00:00&gt;</t>
  </si>
  <si>
    <t>&lt;effectivedate -4cd YYYY-MM-DDT05:30:00+00:00&gt;</t>
  </si>
  <si>
    <t>&lt;effectivedate -4cd YYYY-MM-DDT06:00:00+00:00&gt;</t>
  </si>
  <si>
    <t>&lt;effectivedate -4cd YYYY-MM-DDT06:30:00+00:00&gt;</t>
  </si>
  <si>
    <t>&lt;effectivedate -4cd YYYY-MM-DDT07:00:00+00:00&gt;</t>
  </si>
  <si>
    <t>&lt;effectivedate -4cd YYYY-MM-DDT07:30:00+00:00&gt;</t>
  </si>
  <si>
    <t>&lt;effectivedate -4cd YYYY-MM-DDT08:00:00+00:00&gt;</t>
  </si>
  <si>
    <t>&lt;effectivedate -4cd YYYY-MM-DDT08:30:00+00:00&gt;</t>
  </si>
  <si>
    <t>&lt;effectivedate -4cd YYYY-MM-DDT09:00:00+00:00&gt;</t>
  </si>
  <si>
    <t>&lt;effectivedate -4cd YYYY-MM-DDT09:30:00+00:00&gt;</t>
  </si>
  <si>
    <t>&lt;effectivedate -4cd YYYY-MM-DDT10:00:00+00:00&gt;</t>
  </si>
  <si>
    <t>&lt;effectivedate -4cd YYYY-MM-DDT10:30:00+00:00&gt;</t>
  </si>
  <si>
    <t>&lt;effectivedate -4cd YYYY-MM-DDT11:00:00+00:00&gt;</t>
  </si>
  <si>
    <t>&lt;effectivedate -4cd YYYY-MM-DDT11:30:00+00:00&gt;</t>
  </si>
  <si>
    <t>&lt;effectivedate -4cd YYYY-MM-DDT12:00:00+00:00&gt;</t>
  </si>
  <si>
    <t>&lt;effectivedate -4cd YYYY-MM-DDT12:30:00+00:00&gt;</t>
  </si>
  <si>
    <t>&lt;effectivedate -4cd YYYY-MM-DDT13:00:00+00:00&gt;</t>
  </si>
  <si>
    <t>&lt;effectivedate -4cd YYYY-MM-DDT13:30:00+00:00&gt;</t>
  </si>
  <si>
    <t>&lt;effectivedate -4cd YYYY-MM-DDT14:00:00+00:00&gt;</t>
  </si>
  <si>
    <t>&lt;effectivedate -4cd YYYY-MM-DDT14:30:00+00:00&gt;</t>
  </si>
  <si>
    <t>&lt;effectivedate -4cd YYYY-MM-DDT15:00:00+00:00&gt;</t>
  </si>
  <si>
    <t>&lt;effectivedate -4cd YYYY-MM-DDT15:30:00+00:00&gt;</t>
  </si>
  <si>
    <t>&lt;effectivedate -4cd YYYY-MM-DDT16:00:00+00:00&gt;</t>
  </si>
  <si>
    <t>&lt;effectivedate -4cd YYYY-MM-DDT16:30:00+00:00&gt;</t>
  </si>
  <si>
    <t>&lt;effectivedate -4cd YYYY-MM-DDT17:00:00+00:00&gt;</t>
  </si>
  <si>
    <t>&lt;effectivedate -4cd YYYY-MM-DDT17:30:00+00:00&gt;</t>
  </si>
  <si>
    <t>&lt;effectivedate -4cd YYYY-MM-DDT18:00:00+00:00&gt;</t>
  </si>
  <si>
    <t>&lt;effectivedate -4cd YYYY-MM-DDT18:30:00+00:00&gt;</t>
  </si>
  <si>
    <t>&lt;effectivedate -4cd YYYY-MM-DDT19:00:00+00:00&gt;</t>
  </si>
  <si>
    <t>&lt;effectivedate -4cd YYYY-MM-DDT19:30:00+00:00&gt;</t>
  </si>
  <si>
    <t>&lt;effectivedate -4cd YYYY-MM-DDT20:00:00+00:00&gt;</t>
  </si>
  <si>
    <t>&lt;effectivedate -4cd YYYY-MM-DDT20:30:00+00:00&gt;</t>
  </si>
  <si>
    <t>&lt;effectivedate -4cd YYYY-MM-DDT21:00:00+00:00&gt;</t>
  </si>
  <si>
    <t>&lt;effectivedate -4cd YYYY-MM-DDT21:30:00+00:00&gt;</t>
  </si>
  <si>
    <t>&lt;effectivedate -4cd YYYY-MM-DDT22:00:00+00:00&gt;</t>
  </si>
  <si>
    <t>&lt;effectivedate -4cd YYYY-MM-DDT22:30:00+00:00&gt;</t>
  </si>
  <si>
    <t>&lt;effectivedate -4cd YYYY-MM-DDT23:00:00+00:00&gt;</t>
  </si>
  <si>
    <t>&lt;effectivedate -4cd YYYY-MM-DDT23:30:00+00:00&gt;</t>
  </si>
  <si>
    <t>&lt;effectivedate -5cd YYYY-MM-DDT00:00:00+00:00&gt;</t>
  </si>
  <si>
    <t>&lt;effectivedate -5cd YYYY-MM-DDT00:30:00+00:00&gt;</t>
  </si>
  <si>
    <t>&lt;effectivedate -5cd YYYY-MM-DDT01:00:00+00:00&gt;</t>
  </si>
  <si>
    <t>&lt;effectivedate -5cd YYYY-MM-DDT01:30:00+00:00&gt;</t>
  </si>
  <si>
    <t>&lt;effectivedate -5cd YYYY-MM-DDT02:00:00+00:00&gt;</t>
  </si>
  <si>
    <t>&lt;effectivedate -5cd YYYY-MM-DDT02:30:00+00:00&gt;</t>
  </si>
  <si>
    <t>&lt;effectivedate -5cd YYYY-MM-DDT03:00:00+00:00&gt;</t>
  </si>
  <si>
    <t>&lt;effectivedate -5cd YYYY-MM-DDT03:30:00+00:00&gt;</t>
  </si>
  <si>
    <t>&lt;effectivedate -5cd YYYY-MM-DDT04:00:00+00:00&gt;</t>
  </si>
  <si>
    <t>&lt;effectivedate -5cd YYYY-MM-DDT04:30:00+00:00&gt;</t>
  </si>
  <si>
    <t>&lt;effectivedate -5cd YYYY-MM-DDT05:00:00+00:00&gt;</t>
  </si>
  <si>
    <t>&lt;effectivedate -5cd YYYY-MM-DDT05:30:00+00:00&gt;</t>
  </si>
  <si>
    <t>&lt;effectivedate -5cd YYYY-MM-DDT06:00:00+00:00&gt;</t>
  </si>
  <si>
    <t>&lt;effectivedate -5cd YYYY-MM-DDT06:30:00+00:00&gt;</t>
  </si>
  <si>
    <t>&lt;effectivedate -5cd YYYY-MM-DDT07:00:00+00:00&gt;</t>
  </si>
  <si>
    <t>&lt;effectivedate -5cd YYYY-MM-DDT07:30:00+00:00&gt;</t>
  </si>
  <si>
    <t>&lt;effectivedate -5cd YYYY-MM-DDT08:00:00+00:00&gt;</t>
  </si>
  <si>
    <t>&lt;effectivedate -5cd YYYY-MM-DDT08:30:00+00:00&gt;</t>
  </si>
  <si>
    <t>&lt;effectivedate -5cd YYYY-MM-DDT09:00:00+00:00&gt;</t>
  </si>
  <si>
    <t>&lt;effectivedate -5cd YYYY-MM-DDT09:30:00+00:00&gt;</t>
  </si>
  <si>
    <t>&lt;effectivedate -5cd YYYY-MM-DDT10:00:00+00:00&gt;</t>
  </si>
  <si>
    <t>&lt;effectivedate -5cd YYYY-MM-DDT10:30:00+00:00&gt;</t>
  </si>
  <si>
    <t>&lt;effectivedate -5cd YYYY-MM-DDT11:00:00+00:00&gt;</t>
  </si>
  <si>
    <t>&lt;effectivedate -5cd YYYY-MM-DDT11:30:00+00:00&gt;</t>
  </si>
  <si>
    <t>&lt;effectivedate -5cd YYYY-MM-DDT12:00:00+00:00&gt;</t>
  </si>
  <si>
    <t>&lt;effectivedate -5cd YYYY-MM-DDT12:30:00+00:00&gt;</t>
  </si>
  <si>
    <t>&lt;effectivedate -5cd YYYY-MM-DDT13:00:00+00:00&gt;</t>
  </si>
  <si>
    <t>&lt;effectivedate -5cd YYYY-MM-DDT13:30:00+00:00&gt;</t>
  </si>
  <si>
    <t>&lt;effectivedate -5cd YYYY-MM-DDT14:00:00+00:00&gt;</t>
  </si>
  <si>
    <t>&lt;effectivedate -5cd YYYY-MM-DDT14:30:00+00:00&gt;</t>
  </si>
  <si>
    <t>&lt;effectivedate -5cd YYYY-MM-DDT15:00:00+00:00&gt;</t>
  </si>
  <si>
    <t>&lt;effectivedate -5cd YYYY-MM-DDT15:30:00+00:00&gt;</t>
  </si>
  <si>
    <t>&lt;effectivedate -5cd YYYY-MM-DDT16:00:00+00:00&gt;</t>
  </si>
  <si>
    <t>&lt;effectivedate -5cd YYYY-MM-DDT16:30:00+00:00&gt;</t>
  </si>
  <si>
    <t>&lt;effectivedate -5cd YYYY-MM-DDT17:00:00+00:00&gt;</t>
  </si>
  <si>
    <t>&lt;effectivedate -5cd YYYY-MM-DDT17:30:00+00:00&gt;</t>
  </si>
  <si>
    <t>&lt;effectivedate -5cd YYYY-MM-DDT18:00:00+00:00&gt;</t>
  </si>
  <si>
    <t>&lt;effectivedate -5cd YYYY-MM-DDT18:30:00+00:00&gt;</t>
  </si>
  <si>
    <t>&lt;effectivedate -5cd YYYY-MM-DDT19:00:00+00:00&gt;</t>
  </si>
  <si>
    <t>&lt;effectivedate -5cd YYYY-MM-DDT19:30:00+00:00&gt;</t>
  </si>
  <si>
    <t>&lt;effectivedate -5cd YYYY-MM-DDT20:00:00+00:00&gt;</t>
  </si>
  <si>
    <t>&lt;effectivedate -5cd YYYY-MM-DDT20:30:00+00:00&gt;</t>
  </si>
  <si>
    <t>&lt;effectivedate -5cd YYYY-MM-DDT21:00:00+00:00&gt;</t>
  </si>
  <si>
    <t>&lt;effectivedate -5cd YYYY-MM-DDT21:30:00+00:00&gt;</t>
  </si>
  <si>
    <t>&lt;effectivedate -5cd YYYY-MM-DDT22:00:00+00:00&gt;</t>
  </si>
  <si>
    <t>&lt;effectivedate -5cd YYYY-MM-DDT22:30:00+00:00&gt;</t>
  </si>
  <si>
    <t>&lt;effectivedate -5cd YYYY-MM-DDT23:00:00+00:00&gt;</t>
  </si>
  <si>
    <t>&lt;effectivedate -5cd YYYY-MM-DDT23:30:00+00:00&gt;</t>
  </si>
  <si>
    <t>&lt;effectivedate -6cd YYYY-MM-DDT00:00:00+00:00&gt;</t>
  </si>
  <si>
    <t>&lt;effectivedate -6cd YYYY-MM-DDT00:30:00+00:00&gt;</t>
  </si>
  <si>
    <t>&lt;effectivedate -6cd YYYY-MM-DDT01:00:00+00:00&gt;</t>
  </si>
  <si>
    <t>&lt;effectivedate -6cd YYYY-MM-DDT01:30:00+00:00&gt;</t>
  </si>
  <si>
    <t>&lt;effectivedate -6cd YYYY-MM-DDT02:00:00+00:00&gt;</t>
  </si>
  <si>
    <t>&lt;effectivedate -6cd YYYY-MM-DDT02:30:00+00:00&gt;</t>
  </si>
  <si>
    <t>&lt;effectivedate -6cd YYYY-MM-DDT03:00:00+00:00&gt;</t>
  </si>
  <si>
    <t>&lt;effectivedate -6cd YYYY-MM-DDT03:30:00+00:00&gt;</t>
  </si>
  <si>
    <t>&lt;effectivedate -6cd YYYY-MM-DDT04:00:00+00:00&gt;</t>
  </si>
  <si>
    <t>&lt;effectivedate -6cd YYYY-MM-DDT04:30:00+00:00&gt;</t>
  </si>
  <si>
    <t>&lt;effectivedate -6cd YYYY-MM-DDT05:00:00+00:00&gt;</t>
  </si>
  <si>
    <t>&lt;effectivedate -6cd YYYY-MM-DDT05:30:00+00:00&gt;</t>
  </si>
  <si>
    <t>&lt;effectivedate -6cd YYYY-MM-DDT06:00:00+00:00&gt;</t>
  </si>
  <si>
    <t>&lt;effectivedate -6cd YYYY-MM-DDT06:30:00+00:00&gt;</t>
  </si>
  <si>
    <t>&lt;effectivedate -6cd YYYY-MM-DDT07:00:00+00:00&gt;</t>
  </si>
  <si>
    <t>&lt;effectivedate -6cd YYYY-MM-DDT07:30:00+00:00&gt;</t>
  </si>
  <si>
    <t>&lt;effectivedate -6cd YYYY-MM-DDT08:00:00+00:00&gt;</t>
  </si>
  <si>
    <t>&lt;effectivedate -6cd YYYY-MM-DDT08:30:00+00:00&gt;</t>
  </si>
  <si>
    <t>&lt;effectivedate -6cd YYYY-MM-DDT09:00:00+00:00&gt;</t>
  </si>
  <si>
    <t>&lt;effectivedate -6cd YYYY-MM-DDT09:30:00+00:00&gt;</t>
  </si>
  <si>
    <t>&lt;effectivedate -6cd YYYY-MM-DDT10:00:00+00:00&gt;</t>
  </si>
  <si>
    <t>&lt;effectivedate -6cd YYYY-MM-DDT10:30:00+00:00&gt;</t>
  </si>
  <si>
    <t>&lt;effectivedate -6cd YYYY-MM-DDT11:00:00+00:00&gt;</t>
  </si>
  <si>
    <t>&lt;effectivedate -6cd YYYY-MM-DDT11:30:00+00:00&gt;</t>
  </si>
  <si>
    <t>&lt;effectivedate -6cd YYYY-MM-DDT12:00:00+00:00&gt;</t>
  </si>
  <si>
    <t>&lt;effectivedate -6cd YYYY-MM-DDT12:30:00+00:00&gt;</t>
  </si>
  <si>
    <t>&lt;effectivedate -6cd YYYY-MM-DDT13:00:00+00:00&gt;</t>
  </si>
  <si>
    <t>&lt;effectivedate -6cd YYYY-MM-DDT13:30:00+00:00&gt;</t>
  </si>
  <si>
    <t>&lt;effectivedate -6cd YYYY-MM-DDT14:00:00+00:00&gt;</t>
  </si>
  <si>
    <t>&lt;effectivedate -6cd YYYY-MM-DDT14:30:00+00:00&gt;</t>
  </si>
  <si>
    <t>&lt;effectivedate -6cd YYYY-MM-DDT15:00:00+00:00&gt;</t>
  </si>
  <si>
    <t>&lt;effectivedate -6cd YYYY-MM-DDT15:30:00+00:00&gt;</t>
  </si>
  <si>
    <t>&lt;effectivedate -6cd YYYY-MM-DDT16:00:00+00:00&gt;</t>
  </si>
  <si>
    <t>&lt;effectivedate -6cd YYYY-MM-DDT16:30:00+00:00&gt;</t>
  </si>
  <si>
    <t>&lt;effectivedate -6cd YYYY-MM-DDT17:00:00+00:00&gt;</t>
  </si>
  <si>
    <t>&lt;effectivedate -6cd YYYY-MM-DDT17:30:00+00:00&gt;</t>
  </si>
  <si>
    <t>&lt;effectivedate -6cd YYYY-MM-DDT18:00:00+00:00&gt;</t>
  </si>
  <si>
    <t>&lt;effectivedate -6cd YYYY-MM-DDT18:30:00+00:00&gt;</t>
  </si>
  <si>
    <t>&lt;effectivedate -6cd YYYY-MM-DDT19:00:00+00:00&gt;</t>
  </si>
  <si>
    <t>&lt;effectivedate -6cd YYYY-MM-DDT19:30:00+00:00&gt;</t>
  </si>
  <si>
    <t>&lt;effectivedate -6cd YYYY-MM-DDT20:00:00+00:00&gt;</t>
  </si>
  <si>
    <t>&lt;effectivedate -6cd YYYY-MM-DDT20:30:00+00:00&gt;</t>
  </si>
  <si>
    <t>&lt;effectivedate -6cd YYYY-MM-DDT21:00:00+00:00&gt;</t>
  </si>
  <si>
    <t>&lt;effectivedate -6cd YYYY-MM-DDT21:30:00+00:00&gt;</t>
  </si>
  <si>
    <t>&lt;effectivedate -6cd YYYY-MM-DDT22:00:00+00:00&gt;</t>
  </si>
  <si>
    <t>&lt;effectivedate -6cd YYYY-MM-DDT22:30:00+00:00&gt;</t>
  </si>
  <si>
    <t>&lt;effectivedate -6cd YYYY-MM-DDT23:00:00+00:00&gt;</t>
  </si>
  <si>
    <t>&lt;effectivedate -6cd YYYY-MM-DDT23:30:00+00:00&gt;</t>
  </si>
  <si>
    <t>&lt;effectivedate -7cd YYYY-MM-DDT00:30:00+00:00&gt;</t>
  </si>
  <si>
    <t>&lt;effectivedate -7cd YYYY-MM-DDT01:00:00+00:00&gt;</t>
  </si>
  <si>
    <t>&lt;effectivedate -7cd YYYY-MM-DDT01:30:00+00:00&gt;</t>
  </si>
  <si>
    <t>&lt;effectivedate -7cd YYYY-MM-DDT02:00:00+00:00&gt;</t>
  </si>
  <si>
    <t>&lt;effectivedate -7cd YYYY-MM-DDT02:30:00+00:00&gt;</t>
  </si>
  <si>
    <t>&lt;effectivedate -7cd YYYY-MM-DDT03:00:00+00:00&gt;</t>
  </si>
  <si>
    <t>&lt;effectivedate -7cd YYYY-MM-DDT03:30:00+00:00&gt;</t>
  </si>
  <si>
    <t>&lt;effectivedate -7cd YYYY-MM-DDT04:00:00+00:00&gt;</t>
  </si>
  <si>
    <t>&lt;effectivedate -7cd YYYY-MM-DDT04:30:00+00:00&gt;</t>
  </si>
  <si>
    <t>&lt;effectivedate -7cd YYYY-MM-DDT05:00:00+00:00&gt;</t>
  </si>
  <si>
    <t>&lt;effectivedate -7cd YYYY-MM-DDT05:30:00+00:00&gt;</t>
  </si>
  <si>
    <t>&lt;effectivedate -7cd YYYY-MM-DDT06:00:00+00:00&gt;</t>
  </si>
  <si>
    <t>&lt;effectivedate -7cd YYYY-MM-DDT06:30:00+00:00&gt;</t>
  </si>
  <si>
    <t>&lt;effectivedate -7cd YYYY-MM-DDT07:00:00+00:00&gt;</t>
  </si>
  <si>
    <t>&lt;effectivedate -7cd YYYY-MM-DDT07:30:00+00:00&gt;</t>
  </si>
  <si>
    <t>&lt;effectivedate -7cd YYYY-MM-DDT08:00:00+00:00&gt;</t>
  </si>
  <si>
    <t>&lt;effectivedate -7cd YYYY-MM-DDT08:30:00+00:00&gt;</t>
  </si>
  <si>
    <t>&lt;effectivedate -7cd YYYY-MM-DDT09:00:00+00:00&gt;</t>
  </si>
  <si>
    <t>&lt;effectivedate -7cd YYYY-MM-DDT09:30:00+00:00&gt;</t>
  </si>
  <si>
    <t>&lt;effectivedate -7cd YYYY-MM-DDT10:00:00+00:00&gt;</t>
  </si>
  <si>
    <t>&lt;effectivedate -7cd YYYY-MM-DDT10:30:00+00:00&gt;</t>
  </si>
  <si>
    <t>&lt;effectivedate -7cd YYYY-MM-DDT11:00:00+00:00&gt;</t>
  </si>
  <si>
    <t>&lt;effectivedate -7cd YYYY-MM-DDT11:30:00+00:00&gt;</t>
  </si>
  <si>
    <t>&lt;effectivedate -7cd YYYY-MM-DDT12:00:00+00:00&gt;</t>
  </si>
  <si>
    <t>&lt;effectivedate -7cd YYYY-MM-DDT12:30:00+00:00&gt;</t>
  </si>
  <si>
    <t>&lt;effectivedate -7cd YYYY-MM-DDT13:00:00+00:00&gt;</t>
  </si>
  <si>
    <t>&lt;effectivedate -7cd YYYY-MM-DDT13:30:00+00:00&gt;</t>
  </si>
  <si>
    <t>&lt;effectivedate -7cd YYYY-MM-DDT14:00:00+00:00&gt;</t>
  </si>
  <si>
    <t>&lt;effectivedate -7cd YYYY-MM-DDT14:30:00+00:00&gt;</t>
  </si>
  <si>
    <t>&lt;effectivedate -7cd YYYY-MM-DDT15:00:00+00:00&gt;</t>
  </si>
  <si>
    <t>&lt;effectivedate -7cd YYYY-MM-DDT15:30:00+00:00&gt;</t>
  </si>
  <si>
    <t>&lt;effectivedate -7cd YYYY-MM-DDT16:00:00+00:00&gt;</t>
  </si>
  <si>
    <t>&lt;effectivedate -7cd YYYY-MM-DDT16:30:00+00:00&gt;</t>
  </si>
  <si>
    <t>&lt;effectivedate -7cd YYYY-MM-DDT17:00:00+00:00&gt;</t>
  </si>
  <si>
    <t>&lt;effectivedate -7cd YYYY-MM-DDT17:30:00+00:00&gt;</t>
  </si>
  <si>
    <t>&lt;effectivedate -7cd YYYY-MM-DDT18:00:00+00:00&gt;</t>
  </si>
  <si>
    <t>&lt;effectivedate -7cd YYYY-MM-DDT18:30:00+00:00&gt;</t>
  </si>
  <si>
    <t>&lt;effectivedate -7cd YYYY-MM-DDT19:00:00+00:00&gt;</t>
  </si>
  <si>
    <t>&lt;effectivedate -7cd YYYY-MM-DDT19:30:00+00:00&gt;</t>
  </si>
  <si>
    <t>&lt;effectivedate -7cd YYYY-MM-DDT20:00:00+00:00&gt;</t>
  </si>
  <si>
    <t>&lt;effectivedate -7cd YYYY-MM-DDT20:30:00+00:00&gt;</t>
  </si>
  <si>
    <t>&lt;effectivedate -7cd YYYY-MM-DDT21:00:00+00:00&gt;</t>
  </si>
  <si>
    <t>&lt;effectivedate -7cd YYYY-MM-DDT21:30:00+00:00&gt;</t>
  </si>
  <si>
    <t>&lt;effectivedate -7cd YYYY-MM-DDT22:00:00+00:00&gt;</t>
  </si>
  <si>
    <t>&lt;effectivedate -7cd YYYY-MM-DDT22:30:00+00:00&gt;</t>
  </si>
  <si>
    <t>&lt;effectivedate -7cd YYYY-MM-DDT23:00:00+00:00&gt;</t>
  </si>
  <si>
    <t>&lt;effectivedate -7cd YYYY-MM-DDT23:30:00+00:00&gt;</t>
  </si>
  <si>
    <t>effectivedate</t>
  </si>
  <si>
    <t>&lt;effectivedate YYYY-MM-DDT00:00:00+00:00&gt;</t>
  </si>
  <si>
    <t xml:space="preserve">As described in ​DEL-2746 Non-SIT Supplier and Agent Qualification Test Data Approach and Plan, the QT team will provide a library of Consumption Data: for each QTC as appropriate, a spreadsheet of consumption and/or meter readings to be submitted during settlement or consumption-related QTCs to enable the QTF to verify the expected results. </t>
  </si>
  <si>
    <t>Note: IF-021s submitted by Data Services and received by the QTF will not be automatically compared to expected results. This is due to the number of variants that could be expected in a valid IF-021. For instance, an IF-021 could contain multiple days and settlement periods, or could just contain one or the UTC Period Consumption Value {v} could have 1 or more leading zeros.</t>
  </si>
  <si>
    <t>To ensure the formulae within this xls are calculated without #REF errors, ensure that the file LoadShape.xlsx is open.</t>
  </si>
  <si>
    <t>effectivedate = the date specified in the QTC synopsis (e.g. Effective Time: Forward Dated 2 working days)</t>
  </si>
  <si>
    <t>The MPAN Onboarding/migration test must be run on the same day as starting the QTC. This is to ensure that the IF-021 produced by the outgoing SDS has the same number of settlement periods as the QTF's IF-021 expected result. This number of settlement periods is dependent upon the number of days between the MHHS migration date (-5 WD) and the QTC effective date.</t>
  </si>
  <si>
    <t>Note: if this QTC is run during a BST period, the read should still be entered as midnight UTC, and the IF-021 expected to be produced should contain consumption data from midnight UTC.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</si>
</sst>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4" x14ac:knownFonts="1">
    <font>
      <sz val="11"/>
      <color theme="1"/>
      <name val="Aptos Narrow"/>
      <family val="2"/>
      <scheme val="minor"/>
    </font>
    <font>
      <b/>
      <sz val="11"/>
      <color theme="1"/>
      <name val="Aptos Narrow"/>
      <family val="2"/>
      <scheme val="minor"/>
    </font>
    <font>
      <sz val="11"/>
      <color theme="1"/>
      <name val="Aptos Narrow"/>
      <family val="2"/>
      <scheme val="minor"/>
    </font>
    <font>
      <i/>
      <sz val="11"/>
      <color theme="1"/>
      <name val="Aptos Narrow"/>
      <family val="2"/>
      <scheme val="minor"/>
    </font>
  </fonts>
  <fills count="2">
    <fill>
      <patternFill patternType="none"/>
    </fill>
    <fill>
      <patternFill patternType="gray125"/>
    </fill>
  </fills>
  <borders count="11">
    <border>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34">
    <xf numFmtId="0" fontId="0" fillId="0" borderId="0" xfId="0"/>
    <xf numFmtId="0" fontId="2" fillId="0" borderId="0" xfId="0" applyFont="1"/>
    <xf numFmtId="0" fontId="1" fillId="0" borderId="0" xfId="0" applyFont="1"/>
    <xf numFmtId="0" fontId="0" fillId="0" borderId="0" xfId="0" applyAlignment="1">
      <alignment horizontal="center"/>
    </xf>
    <xf numFmtId="0" fontId="1" fillId="0" borderId="0" xfId="0" applyFont="1" applyAlignment="1">
      <alignment horizontal="center"/>
    </xf>
    <xf numFmtId="0" fontId="0" fillId="0" borderId="1" xfId="0" applyBorder="1" applyAlignment="1">
      <alignment horizontal="center"/>
    </xf>
    <xf numFmtId="0" fontId="1" fillId="0" borderId="1" xfId="0" applyFont="1" applyBorder="1" applyAlignment="1">
      <alignment horizont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1" xfId="0" applyBorder="1"/>
    <xf numFmtId="0" fontId="1" fillId="0" borderId="5" xfId="0" applyFont="1" applyBorder="1"/>
    <xf numFmtId="0" fontId="1" fillId="0" borderId="1" xfId="0" applyFont="1" applyBorder="1"/>
    <xf numFmtId="0" fontId="1" fillId="0" borderId="0" xfId="0" applyFont="1" applyAlignment="1">
      <alignment wrapText="1"/>
    </xf>
    <xf numFmtId="0" fontId="1" fillId="0" borderId="0" xfId="0" applyFont="1" applyAlignment="1">
      <alignment horizontal="center" wrapText="1"/>
    </xf>
    <xf numFmtId="0" fontId="1" fillId="0" borderId="1" xfId="0" applyFont="1" applyBorder="1" applyAlignment="1">
      <alignment horizontal="center" wrapText="1"/>
    </xf>
    <xf numFmtId="0" fontId="0" fillId="0" borderId="5" xfId="0" applyBorder="1" applyAlignment="1">
      <alignment wrapText="1"/>
    </xf>
    <xf numFmtId="0" fontId="0" fillId="0" borderId="0" xfId="0" applyAlignment="1">
      <alignment wrapText="1"/>
    </xf>
    <xf numFmtId="0" fontId="0" fillId="0" borderId="1" xfId="0" applyBorder="1" applyAlignment="1">
      <alignment wrapText="1"/>
    </xf>
    <xf numFmtId="0" fontId="0" fillId="0" borderId="0" xfId="0" applyAlignment="1">
      <alignment horizontal="center" vertical="top"/>
    </xf>
    <xf numFmtId="0" fontId="0" fillId="0" borderId="0" xfId="0" applyAlignment="1">
      <alignment vertical="top" wrapText="1"/>
    </xf>
    <xf numFmtId="164" fontId="1" fillId="0" borderId="0" xfId="0" applyNumberFormat="1" applyFont="1" applyAlignment="1">
      <alignment wrapText="1"/>
    </xf>
    <xf numFmtId="164" fontId="0" fillId="0" borderId="0" xfId="0" applyNumberFormat="1"/>
    <xf numFmtId="0" fontId="1" fillId="0" borderId="6" xfId="0" applyFont="1" applyBorder="1" applyAlignment="1">
      <alignment horizontal="center" textRotation="90"/>
    </xf>
    <xf numFmtId="0" fontId="1" fillId="0" borderId="0" xfId="0" applyFont="1" applyAlignment="1">
      <alignment horizontal="center" textRotation="90"/>
    </xf>
    <xf numFmtId="0" fontId="1" fillId="0" borderId="7" xfId="0" applyFont="1" applyBorder="1" applyAlignment="1">
      <alignment horizontal="center" textRotation="90"/>
    </xf>
    <xf numFmtId="0" fontId="1" fillId="0" borderId="8" xfId="0" applyFont="1" applyBorder="1" applyAlignment="1">
      <alignment horizontal="center" textRotation="90"/>
    </xf>
    <xf numFmtId="0" fontId="0" fillId="0" borderId="6" xfId="0" applyBorder="1" applyAlignment="1">
      <alignment horizontal="center"/>
    </xf>
    <xf numFmtId="0" fontId="0" fillId="0" borderId="7" xfId="0" applyBorder="1" applyAlignment="1">
      <alignment horizontal="center"/>
    </xf>
    <xf numFmtId="0" fontId="0" fillId="0" borderId="8" xfId="0" applyBorder="1"/>
    <xf numFmtId="0" fontId="1" fillId="0" borderId="9" xfId="0" applyFont="1" applyBorder="1"/>
    <xf numFmtId="0" fontId="0" fillId="0" borderId="10" xfId="0" applyBorder="1"/>
    <xf numFmtId="0" fontId="0" fillId="0" borderId="0" xfId="0" applyAlignment="1">
      <alignment horizontal="left"/>
    </xf>
  </cellXfs>
  <cellStyles count="1">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ensemble.ent.cgi.com/client/60965/05%20Projects/31%20Qualification%20Testing/02%20Design/Tools/MPAN%20Data/MPAN_Template_Loader_Data.xlsx" TargetMode="External"/><Relationship Id="rId1" Type="http://schemas.openxmlformats.org/officeDocument/2006/relationships/externalLinkPath" Target="/client/60965/05%20Projects/31%20Qualification%20Testing/02%20Design/Tools/MPAN%20Data/MPAN_Template_Loader_Da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EV"/>
      <sheetName val="TEST"/>
      <sheetName val="PROD"/>
      <sheetName val="ENV"/>
    </sheetNames>
    <sheetDataSet>
      <sheetData sheetId="0" refreshError="1"/>
      <sheetData sheetId="1" refreshError="1"/>
      <sheetData sheetId="2">
        <row r="1">
          <cell r="B1" t="str">
            <v>subtypeReference</v>
          </cell>
        </row>
      </sheetData>
      <sheetData sheetId="3">
        <row r="1">
          <cell r="B1" t="str">
            <v>subtypeReference</v>
          </cell>
          <cell r="C1" t="str">
            <v>templateType</v>
          </cell>
          <cell r="D1" t="str">
            <v>marketSegmentIndicator</v>
          </cell>
          <cell r="E1" t="str">
            <v>marketSegmentIndicatorEffectiveFromDate</v>
          </cell>
          <cell r="F1" t="str">
            <v>energyDirection</v>
          </cell>
          <cell r="G1" t="str">
            <v>energisationStatus</v>
          </cell>
          <cell r="H1" t="str">
            <v>energisationStatusEffectiveFromDate</v>
          </cell>
          <cell r="I1" t="str">
            <v>meterType</v>
          </cell>
          <cell r="J1" t="str">
            <v>meterCOP</v>
          </cell>
          <cell r="K1" t="str">
            <v>consentGranularity</v>
          </cell>
          <cell r="L1" t="str">
            <v>consentGranularityEffectiveFromDate</v>
          </cell>
          <cell r="M1" t="str">
            <v>domesticPremiseIndicator</v>
          </cell>
          <cell r="N1" t="str">
            <v>domesticPremiseIndicatorEffectiveFromDate</v>
          </cell>
          <cell r="O1" t="str">
            <v>meteredIndicator</v>
          </cell>
          <cell r="P1" t="str">
            <v>connectionTypeIndicator</v>
          </cell>
          <cell r="Q1" t="str">
            <v>connectionTypeEffectiveFromDate</v>
          </cell>
          <cell r="R1" t="str">
            <v>measurementClassID</v>
          </cell>
          <cell r="S1" t="str">
            <v>effectiveFromSettlementDateMSMCDC</v>
          </cell>
          <cell r="T1" t="str">
            <v>switchRegime</v>
          </cell>
          <cell r="U1" t="str">
            <v>disconnectionEffectiveFromDate</v>
          </cell>
          <cell r="V1" t="str">
            <v>contractReferenceMeteringService</v>
          </cell>
          <cell r="W1" t="str">
            <v>contractReferenceDataService</v>
          </cell>
          <cell r="X1" t="str">
            <v>SMSOID</v>
          </cell>
          <cell r="Y1" t="str">
            <v>SMSOEffectiveFromDate</v>
          </cell>
          <cell r="Z1" t="str">
            <v>IHDInstallStatus</v>
          </cell>
          <cell r="AA1" t="str">
            <v>IHDEffectiveFromDate</v>
          </cell>
          <cell r="AB1" t="str">
            <v>addressLine1</v>
          </cell>
          <cell r="AC1" t="str">
            <v>addressLine2</v>
          </cell>
          <cell r="AD1" t="str">
            <v>addressLine4</v>
          </cell>
          <cell r="AE1" t="str">
            <v>addressLine5</v>
          </cell>
          <cell r="AF1" t="str">
            <v>addressLine6</v>
          </cell>
          <cell r="AG1" t="str">
            <v>addressLine7</v>
          </cell>
          <cell r="AH1" t="str">
            <v>addressLine8</v>
          </cell>
          <cell r="AI1" t="str">
            <v>addressLine9</v>
          </cell>
          <cell r="AJ1" t="str">
            <v>meteringPointPostcode</v>
          </cell>
          <cell r="AK1" t="str">
            <v>readingMethod</v>
          </cell>
          <cell r="AL1" t="str">
            <v>measurementQuantityId</v>
          </cell>
          <cell r="AM1" t="str">
            <v>effectiveFromSettlementDateMSMTD</v>
          </cell>
          <cell r="AN1" t="str">
            <v>SSC</v>
          </cell>
          <cell r="AO1" t="str">
            <v>SSCEffectiveFromDate</v>
          </cell>
          <cell r="AP1" t="str">
            <v>meterLocation</v>
          </cell>
          <cell r="AQ1" t="str">
            <v>meterCurrentRating</v>
          </cell>
          <cell r="AR1" t="str">
            <v>retrievalMethod</v>
          </cell>
          <cell r="AS1" t="str">
            <v>retrievalMethodEffectiveFromDate</v>
          </cell>
          <cell r="AT1" t="str">
            <v>CTRatio</v>
          </cell>
          <cell r="AU1" t="str">
            <v>timePatternRegime</v>
          </cell>
          <cell r="AV1" t="str">
            <v>meterRegisterId</v>
          </cell>
          <cell r="AW1" t="str">
            <v>meterRegisterType</v>
          </cell>
          <cell r="AX1" t="str">
            <v>meterRegisterMultiplier</v>
          </cell>
          <cell r="AY1" t="str">
            <v>numberOfRegisterDigits</v>
          </cell>
          <cell r="AZ1" t="str">
            <v>timePatternRegime2</v>
          </cell>
          <cell r="BA1" t="str">
            <v>meterRegisterId2</v>
          </cell>
          <cell r="BB1" t="str">
            <v>meterRegisterType2</v>
          </cell>
          <cell r="BC1" t="str">
            <v>meterRegisterMultiplier2</v>
          </cell>
          <cell r="BD1" t="str">
            <v>numberOfRegisterDigits2</v>
          </cell>
          <cell r="BE1" t="str">
            <v>timePatternRegime3</v>
          </cell>
          <cell r="BF1" t="str">
            <v>meterRegisterId3</v>
          </cell>
          <cell r="BG1" t="str">
            <v>meterRegisterType3</v>
          </cell>
          <cell r="BH1" t="str">
            <v>meterRegisterMultiplier3</v>
          </cell>
          <cell r="BI1" t="str">
            <v>numberOfRegisterDigits3</v>
          </cell>
          <cell r="BJ1" t="str">
            <v>timePatternRegime4</v>
          </cell>
          <cell r="BK1" t="str">
            <v>meterRegisterId4</v>
          </cell>
          <cell r="BL1" t="str">
            <v>meterRegisterType4</v>
          </cell>
          <cell r="BM1" t="str">
            <v>meterRegisterMultiplier4</v>
          </cell>
          <cell r="BN1" t="str">
            <v>numberOfRegisterDigits4</v>
          </cell>
          <cell r="BO1" t="str">
            <v>timePatternRegime5</v>
          </cell>
          <cell r="BP1" t="str">
            <v>meterRegisterId5</v>
          </cell>
          <cell r="BQ1" t="str">
            <v>meterRegisterType5</v>
          </cell>
          <cell r="BR1" t="str">
            <v>meterRegisterMultiplier5</v>
          </cell>
          <cell r="BS1" t="str">
            <v>numberOfRegisterDigits5</v>
          </cell>
          <cell r="BT1" t="str">
            <v>timePatternRegime6</v>
          </cell>
          <cell r="BU1" t="str">
            <v>meterRegisterId6</v>
          </cell>
          <cell r="BV1" t="str">
            <v>meterRegisterType6</v>
          </cell>
          <cell r="BW1" t="str">
            <v>meterRegisterMultiplier6</v>
          </cell>
          <cell r="BX1" t="str">
            <v>numberOfRegisterDigits6</v>
          </cell>
          <cell r="BY1" t="str">
            <v>systemVoltage</v>
          </cell>
          <cell r="BZ1" t="str">
            <v>numberOfPhases</v>
          </cell>
          <cell r="CA1" t="str">
            <v>outstationType</v>
          </cell>
          <cell r="CB1" t="str">
            <v>outstationNumberOfChannels</v>
          </cell>
          <cell r="CC1" t="str">
            <v>outstationNumberOfDials</v>
          </cell>
          <cell r="CD1" t="str">
            <v>communicationsMethod</v>
          </cell>
          <cell r="CE1" t="str">
            <v>meterManufacturer</v>
          </cell>
          <cell r="CF1" t="str">
            <v>measurementClassEffectiveFromSettlementDate</v>
          </cell>
          <cell r="CG1" t="str">
            <v>supplierEffectiveFromDate</v>
          </cell>
          <cell r="CH1" t="str">
            <v>profileClass</v>
          </cell>
          <cell r="CI1" t="str">
            <v>effectiveFromDateUMS</v>
          </cell>
          <cell r="CJ1" t="str">
            <v>chargeCode</v>
          </cell>
          <cell r="CK1" t="str">
            <v>CTCommissioningInformationAvailable</v>
          </cell>
          <cell r="CL1" t="str">
            <v>VTCommissioningInformationAvailable</v>
          </cell>
          <cell r="CM1" t="str">
            <v>meterCommissioningInformationAvailable</v>
          </cell>
          <cell r="CN1" t="str">
            <v>commissioningDate</v>
          </cell>
          <cell r="CO1" t="str">
            <v>commissioningAgentMPID</v>
          </cell>
          <cell r="CP1" t="str">
            <v>CTClass</v>
          </cell>
          <cell r="CQ1" t="str">
            <v>CTRating</v>
          </cell>
          <cell r="CR1" t="str">
            <v>burdenOnCT</v>
          </cell>
          <cell r="CS1" t="str">
            <v>VTClass</v>
          </cell>
          <cell r="CT1" t="str">
            <v>VTRating</v>
          </cell>
          <cell r="CU1" t="str">
            <v>VTRatio</v>
          </cell>
          <cell r="CV1" t="str">
            <v>burdenOnVT</v>
          </cell>
          <cell r="CW1" t="str">
            <v>meterAccuracyClass</v>
          </cell>
          <cell r="CX1" t="str">
            <v>GSPGroupEffectiveFromDate</v>
          </cell>
          <cell r="CY1" t="str">
            <v>distributorID</v>
          </cell>
          <cell r="CZ1" t="str">
            <v>distributorDIPID</v>
          </cell>
          <cell r="DA1" t="str">
            <v>annualConsumption</v>
          </cell>
        </row>
        <row r="2">
          <cell r="B2" t="str">
            <v>ALiExxxHxTxxxxxCxxx</v>
          </cell>
          <cell r="C2" t="str">
            <v>Linked</v>
          </cell>
          <cell r="D2" t="str">
            <v>A</v>
          </cell>
          <cell r="E2">
            <v>45597</v>
          </cell>
          <cell r="F2" t="str">
            <v>E</v>
          </cell>
          <cell r="G2" t="str">
            <v>E</v>
          </cell>
          <cell r="H2">
            <v>45597</v>
          </cell>
          <cell r="I2" t="str">
            <v>H</v>
          </cell>
          <cell r="J2">
            <v>1</v>
          </cell>
          <cell r="K2" t="str">
            <v>H</v>
          </cell>
          <cell r="L2">
            <v>45597</v>
          </cell>
          <cell r="M2" t="str">
            <v>false</v>
          </cell>
          <cell r="N2">
            <v>45597</v>
          </cell>
          <cell r="O2" t="str">
            <v>true</v>
          </cell>
          <cell r="P2" t="str">
            <v>H</v>
          </cell>
          <cell r="Q2">
            <v>45597</v>
          </cell>
          <cell r="R2" t="str">
            <v>C</v>
          </cell>
          <cell r="S2">
            <v>45597</v>
          </cell>
          <cell r="T2" t="str">
            <v>&lt;null&gt;</v>
          </cell>
          <cell r="U2" t="str">
            <v>&lt;null&gt;</v>
          </cell>
          <cell r="V2" t="str">
            <v>&lt;null&gt;</v>
          </cell>
          <cell r="W2" t="str">
            <v>&lt;null&gt;</v>
          </cell>
          <cell r="X2" t="str">
            <v>&lt;null&gt;</v>
          </cell>
          <cell r="Y2" t="str">
            <v>&lt;null&gt;</v>
          </cell>
          <cell r="Z2" t="str">
            <v>&lt;null&gt;</v>
          </cell>
          <cell r="AA2" t="str">
            <v>&lt;null&gt;</v>
          </cell>
          <cell r="AB2" t="str">
            <v>&lt;null&gt;</v>
          </cell>
          <cell r="AC2" t="str">
            <v>&lt;null&gt;</v>
          </cell>
          <cell r="AD2" t="str">
            <v>North Vale</v>
          </cell>
          <cell r="AE2" t="str">
            <v>&lt;null&gt;</v>
          </cell>
          <cell r="AF2" t="str">
            <v>&lt;null&gt;</v>
          </cell>
          <cell r="AG2" t="str">
            <v>Altens</v>
          </cell>
          <cell r="AH2" t="str">
            <v>Aberdeen</v>
          </cell>
          <cell r="AI2" t="str">
            <v>Aberdeenshire</v>
          </cell>
          <cell r="AJ2" t="str">
            <v>AB10 1XG</v>
          </cell>
          <cell r="AK2" t="str">
            <v>P</v>
          </cell>
          <cell r="AL2" t="str">
            <v>AE</v>
          </cell>
          <cell r="AM2">
            <v>45597</v>
          </cell>
          <cell r="AN2" t="str">
            <v>&lt;null&gt;</v>
          </cell>
          <cell r="AO2" t="str">
            <v/>
          </cell>
          <cell r="AP2" t="str">
            <v>E</v>
          </cell>
          <cell r="AQ2" t="str">
            <v>&lt;null&gt;</v>
          </cell>
          <cell r="AR2" t="str">
            <v>&lt;null&gt;</v>
          </cell>
          <cell r="AS2">
            <v>45597</v>
          </cell>
          <cell r="AT2" t="str">
            <v>&lt;null&gt;</v>
          </cell>
          <cell r="AU2" t="str">
            <v>&lt;null&gt;</v>
          </cell>
          <cell r="AV2" t="str">
            <v>2</v>
          </cell>
          <cell r="AW2" t="str">
            <v>C</v>
          </cell>
          <cell r="AX2" t="str">
            <v>1.00</v>
          </cell>
          <cell r="AY2" t="str">
            <v>5</v>
          </cell>
          <cell r="AZ2" t="str">
            <v>&lt;null&gt;</v>
          </cell>
          <cell r="BA2" t="str">
            <v>&lt;null&gt;</v>
          </cell>
          <cell r="BB2" t="str">
            <v>&lt;null&gt;</v>
          </cell>
          <cell r="BC2" t="str">
            <v>&lt;null&gt;</v>
          </cell>
          <cell r="BD2" t="str">
            <v>&lt;null&gt;</v>
          </cell>
          <cell r="BE2" t="str">
            <v>&lt;null&gt;</v>
          </cell>
          <cell r="BF2" t="str">
            <v>&lt;null&gt;</v>
          </cell>
          <cell r="BG2" t="str">
            <v>&lt;null&gt;</v>
          </cell>
          <cell r="BH2" t="str">
            <v>&lt;null&gt;</v>
          </cell>
          <cell r="BI2" t="str">
            <v>&lt;null&gt;</v>
          </cell>
          <cell r="BJ2" t="str">
            <v>&lt;null&gt;</v>
          </cell>
          <cell r="BK2" t="str">
            <v>&lt;null&gt;</v>
          </cell>
          <cell r="BL2" t="str">
            <v>&lt;null&gt;</v>
          </cell>
          <cell r="BM2" t="str">
            <v>&lt;null&gt;</v>
          </cell>
          <cell r="BN2" t="str">
            <v>&lt;null&gt;</v>
          </cell>
          <cell r="BO2" t="str">
            <v>&lt;null&gt;</v>
          </cell>
          <cell r="BP2" t="str">
            <v>&lt;null&gt;</v>
          </cell>
          <cell r="BQ2" t="str">
            <v>&lt;null&gt;</v>
          </cell>
          <cell r="BR2" t="str">
            <v>&lt;null&gt;</v>
          </cell>
          <cell r="BS2" t="str">
            <v>&lt;null&gt;</v>
          </cell>
          <cell r="BT2" t="str">
            <v>&lt;null&gt;</v>
          </cell>
          <cell r="BU2" t="str">
            <v>&lt;null&gt;</v>
          </cell>
          <cell r="BV2" t="str">
            <v>&lt;null&gt;</v>
          </cell>
          <cell r="BW2" t="str">
            <v>&lt;null&gt;</v>
          </cell>
          <cell r="BX2" t="str">
            <v>&lt;null&gt;</v>
          </cell>
          <cell r="BY2" t="str">
            <v>415</v>
          </cell>
          <cell r="BZ2" t="str">
            <v>3</v>
          </cell>
          <cell r="CA2" t="str">
            <v>E10</v>
          </cell>
          <cell r="CB2">
            <v>1</v>
          </cell>
          <cell r="CC2">
            <v>6</v>
          </cell>
          <cell r="CD2" t="str">
            <v>CS</v>
          </cell>
          <cell r="CE2" t="str">
            <v>EDMI MK10 CT 3ph</v>
          </cell>
          <cell r="CF2">
            <v>45597</v>
          </cell>
          <cell r="CG2">
            <v>45597</v>
          </cell>
          <cell r="CH2" t="str">
            <v>00</v>
          </cell>
          <cell r="CI2" t="str">
            <v>&lt;null&gt;</v>
          </cell>
          <cell r="CJ2" t="str">
            <v>&lt;null&gt;</v>
          </cell>
          <cell r="CK2" t="str">
            <v/>
          </cell>
          <cell r="CL2" t="str">
            <v/>
          </cell>
          <cell r="CM2" t="str">
            <v/>
          </cell>
          <cell r="CN2" t="str">
            <v/>
          </cell>
          <cell r="CO2" t="str">
            <v/>
          </cell>
          <cell r="CP2" t="str">
            <v>1</v>
          </cell>
          <cell r="CQ2" t="str">
            <v>1</v>
          </cell>
          <cell r="CR2" t="str">
            <v/>
          </cell>
          <cell r="CS2" t="str">
            <v>1</v>
          </cell>
          <cell r="CT2" t="str">
            <v>1</v>
          </cell>
          <cell r="CU2" t="str">
            <v>1</v>
          </cell>
          <cell r="CV2" t="str">
            <v/>
          </cell>
          <cell r="CW2" t="str">
            <v/>
          </cell>
          <cell r="CX2">
            <v>45597</v>
          </cell>
          <cell r="CY2" t="str">
            <v>QTFE</v>
          </cell>
          <cell r="CZ2">
            <v>2596000004</v>
          </cell>
          <cell r="DA2" t="str">
            <v>36000.000</v>
          </cell>
        </row>
        <row r="3">
          <cell r="B3" t="str">
            <v>ALiExxxHFTWGxxxCxxx</v>
          </cell>
          <cell r="C3" t="str">
            <v>Linked</v>
          </cell>
          <cell r="D3" t="str">
            <v>A</v>
          </cell>
          <cell r="E3">
            <v>45597</v>
          </cell>
          <cell r="F3" t="str">
            <v>E</v>
          </cell>
          <cell r="G3" t="str">
            <v>E</v>
          </cell>
          <cell r="H3">
            <v>45597</v>
          </cell>
          <cell r="I3" t="str">
            <v>H</v>
          </cell>
          <cell r="J3">
            <v>1</v>
          </cell>
          <cell r="K3" t="str">
            <v>H</v>
          </cell>
          <cell r="L3">
            <v>45597</v>
          </cell>
          <cell r="M3" t="str">
            <v>false</v>
          </cell>
          <cell r="N3">
            <v>45597</v>
          </cell>
          <cell r="O3" t="str">
            <v>true</v>
          </cell>
          <cell r="P3" t="str">
            <v>W</v>
          </cell>
          <cell r="Q3">
            <v>45597</v>
          </cell>
          <cell r="R3" t="str">
            <v>G</v>
          </cell>
          <cell r="S3">
            <v>45597</v>
          </cell>
          <cell r="T3" t="str">
            <v>&lt;null&gt;</v>
          </cell>
          <cell r="U3" t="str">
            <v>&lt;null&gt;</v>
          </cell>
          <cell r="V3" t="str">
            <v>&lt;null&gt;</v>
          </cell>
          <cell r="W3" t="str">
            <v>&lt;null&gt;</v>
          </cell>
          <cell r="X3" t="str">
            <v>&lt;null&gt;</v>
          </cell>
          <cell r="Y3" t="str">
            <v>&lt;null&gt;</v>
          </cell>
          <cell r="Z3" t="str">
            <v>&lt;null&gt;</v>
          </cell>
          <cell r="AA3" t="str">
            <v>&lt;null&gt;</v>
          </cell>
          <cell r="AB3" t="str">
            <v>&lt;null&gt;</v>
          </cell>
          <cell r="AC3" t="str">
            <v>&lt;null&gt;</v>
          </cell>
          <cell r="AD3" t="str">
            <v>South Avenue</v>
          </cell>
          <cell r="AE3" t="str">
            <v>&lt;null&gt;</v>
          </cell>
          <cell r="AF3" t="str">
            <v>&lt;null&gt;</v>
          </cell>
          <cell r="AG3" t="str">
            <v>Altens</v>
          </cell>
          <cell r="AH3" t="str">
            <v>Aberdeen</v>
          </cell>
          <cell r="AI3" t="str">
            <v>Aberdeenshire</v>
          </cell>
          <cell r="AJ3" t="str">
            <v>AB10 1XG</v>
          </cell>
          <cell r="AK3" t="str">
            <v>P</v>
          </cell>
          <cell r="AL3" t="str">
            <v>AE</v>
          </cell>
          <cell r="AM3">
            <v>45597</v>
          </cell>
          <cell r="AN3" t="str">
            <v>&lt;null&gt;</v>
          </cell>
          <cell r="AO3" t="str">
            <v/>
          </cell>
          <cell r="AP3" t="str">
            <v>E</v>
          </cell>
          <cell r="AQ3" t="str">
            <v/>
          </cell>
          <cell r="AR3" t="str">
            <v>M</v>
          </cell>
          <cell r="AS3">
            <v>45597</v>
          </cell>
          <cell r="AT3" t="str">
            <v>&lt;null&gt;</v>
          </cell>
          <cell r="AU3" t="str">
            <v/>
          </cell>
          <cell r="AV3" t="str">
            <v>2</v>
          </cell>
          <cell r="AW3" t="str">
            <v>C</v>
          </cell>
          <cell r="AX3" t="str">
            <v>1.00</v>
          </cell>
          <cell r="AY3" t="str">
            <v>5</v>
          </cell>
          <cell r="AZ3" t="str">
            <v>&lt;null&gt;</v>
          </cell>
          <cell r="BA3" t="str">
            <v>&lt;null&gt;</v>
          </cell>
          <cell r="BB3" t="str">
            <v>&lt;null&gt;</v>
          </cell>
          <cell r="BC3" t="str">
            <v>&lt;null&gt;</v>
          </cell>
          <cell r="BD3" t="str">
            <v>&lt;null&gt;</v>
          </cell>
          <cell r="BE3" t="str">
            <v>&lt;null&gt;</v>
          </cell>
          <cell r="BF3" t="str">
            <v>&lt;null&gt;</v>
          </cell>
          <cell r="BG3" t="str">
            <v>&lt;null&gt;</v>
          </cell>
          <cell r="BH3" t="str">
            <v>&lt;null&gt;</v>
          </cell>
          <cell r="BI3" t="str">
            <v>&lt;null&gt;</v>
          </cell>
          <cell r="BJ3" t="str">
            <v>&lt;null&gt;</v>
          </cell>
          <cell r="BK3" t="str">
            <v>&lt;null&gt;</v>
          </cell>
          <cell r="BL3" t="str">
            <v>&lt;null&gt;</v>
          </cell>
          <cell r="BM3" t="str">
            <v>&lt;null&gt;</v>
          </cell>
          <cell r="BN3" t="str">
            <v>&lt;null&gt;</v>
          </cell>
          <cell r="BO3" t="str">
            <v>&lt;null&gt;</v>
          </cell>
          <cell r="BP3" t="str">
            <v>&lt;null&gt;</v>
          </cell>
          <cell r="BQ3" t="str">
            <v>&lt;null&gt;</v>
          </cell>
          <cell r="BR3" t="str">
            <v>&lt;null&gt;</v>
          </cell>
          <cell r="BS3" t="str">
            <v>&lt;null&gt;</v>
          </cell>
          <cell r="BT3" t="str">
            <v>&lt;null&gt;</v>
          </cell>
          <cell r="BU3" t="str">
            <v>&lt;null&gt;</v>
          </cell>
          <cell r="BV3" t="str">
            <v>&lt;null&gt;</v>
          </cell>
          <cell r="BW3" t="str">
            <v>&lt;null&gt;</v>
          </cell>
          <cell r="BX3" t="str">
            <v>&lt;null&gt;</v>
          </cell>
          <cell r="BY3" t="str">
            <v>11000</v>
          </cell>
          <cell r="BZ3" t="str">
            <v>3</v>
          </cell>
          <cell r="CA3" t="str">
            <v>GP4</v>
          </cell>
          <cell r="CB3" t="str">
            <v>2</v>
          </cell>
          <cell r="CC3" t="str">
            <v>6</v>
          </cell>
          <cell r="CD3" t="str">
            <v>PS</v>
          </cell>
          <cell r="CE3" t="str">
            <v>ELECTRONICS INC</v>
          </cell>
          <cell r="CF3">
            <v>45597</v>
          </cell>
          <cell r="CG3">
            <v>45597</v>
          </cell>
          <cell r="CH3" t="str">
            <v>00</v>
          </cell>
          <cell r="CI3" t="str">
            <v>&lt;null&gt;</v>
          </cell>
          <cell r="CJ3" t="str">
            <v>&lt;null&gt;</v>
          </cell>
          <cell r="CK3" t="str">
            <v/>
          </cell>
          <cell r="CL3" t="str">
            <v/>
          </cell>
          <cell r="CM3" t="str">
            <v/>
          </cell>
          <cell r="CN3" t="str">
            <v/>
          </cell>
          <cell r="CO3" t="str">
            <v/>
          </cell>
          <cell r="CP3" t="str">
            <v>1</v>
          </cell>
          <cell r="CQ3" t="str">
            <v>1</v>
          </cell>
          <cell r="CR3" t="str">
            <v/>
          </cell>
          <cell r="CS3" t="str">
            <v>1</v>
          </cell>
          <cell r="CT3" t="str">
            <v>1</v>
          </cell>
          <cell r="CU3" t="str">
            <v>1</v>
          </cell>
          <cell r="CV3" t="str">
            <v/>
          </cell>
          <cell r="CW3" t="str">
            <v/>
          </cell>
          <cell r="CX3">
            <v>45597</v>
          </cell>
          <cell r="CY3" t="str">
            <v>QTFE</v>
          </cell>
          <cell r="CZ3">
            <v>2596000004</v>
          </cell>
          <cell r="DA3" t="str">
            <v>36000.000</v>
          </cell>
        </row>
        <row r="4">
          <cell r="B4" t="str">
            <v>ALiExxxHxTxAxxxCxxx</v>
          </cell>
          <cell r="C4" t="str">
            <v>Linked</v>
          </cell>
          <cell r="D4" t="str">
            <v>A</v>
          </cell>
          <cell r="E4">
            <v>45597</v>
          </cell>
          <cell r="F4" t="str">
            <v>E</v>
          </cell>
          <cell r="G4" t="str">
            <v>E</v>
          </cell>
          <cell r="H4">
            <v>45597</v>
          </cell>
          <cell r="I4" t="str">
            <v>RCAMR</v>
          </cell>
          <cell r="J4">
            <v>1</v>
          </cell>
          <cell r="K4" t="str">
            <v>H</v>
          </cell>
          <cell r="L4">
            <v>45597</v>
          </cell>
          <cell r="M4" t="str">
            <v>false</v>
          </cell>
          <cell r="N4">
            <v>45597</v>
          </cell>
          <cell r="O4" t="str">
            <v>true</v>
          </cell>
          <cell r="P4" t="str">
            <v>W</v>
          </cell>
          <cell r="Q4">
            <v>45597</v>
          </cell>
          <cell r="R4" t="str">
            <v>A</v>
          </cell>
          <cell r="S4">
            <v>45597</v>
          </cell>
          <cell r="T4" t="str">
            <v>&lt;null&gt;</v>
          </cell>
          <cell r="U4" t="str">
            <v>&lt;null&gt;</v>
          </cell>
          <cell r="V4" t="str">
            <v>&lt;null&gt;</v>
          </cell>
          <cell r="W4" t="str">
            <v>&lt;null&gt;</v>
          </cell>
          <cell r="X4" t="str">
            <v>&lt;null&gt;</v>
          </cell>
          <cell r="Y4" t="str">
            <v>&lt;null&gt;</v>
          </cell>
          <cell r="Z4" t="str">
            <v>&lt;null&gt;</v>
          </cell>
          <cell r="AA4" t="str">
            <v>&lt;null&gt;</v>
          </cell>
          <cell r="AB4" t="str">
            <v>&lt;null&gt;</v>
          </cell>
          <cell r="AC4" t="str">
            <v>&lt;null&gt;</v>
          </cell>
          <cell r="AD4" t="str">
            <v>Park Close</v>
          </cell>
          <cell r="AE4" t="str">
            <v>&lt;null&gt;</v>
          </cell>
          <cell r="AF4" t="str">
            <v>&lt;null&gt;</v>
          </cell>
          <cell r="AG4" t="str">
            <v>Altens</v>
          </cell>
          <cell r="AH4" t="str">
            <v>Aberdeen</v>
          </cell>
          <cell r="AI4" t="str">
            <v>Aberdeenshire</v>
          </cell>
          <cell r="AJ4" t="str">
            <v>AB10 1XG</v>
          </cell>
          <cell r="AK4" t="str">
            <v>P</v>
          </cell>
          <cell r="AL4" t="str">
            <v>AE</v>
          </cell>
          <cell r="AM4">
            <v>45597</v>
          </cell>
          <cell r="AN4" t="str">
            <v>0801</v>
          </cell>
          <cell r="AO4">
            <v>45597</v>
          </cell>
          <cell r="AP4" t="str">
            <v>E</v>
          </cell>
          <cell r="AQ4" t="str">
            <v/>
          </cell>
          <cell r="AR4" t="str">
            <v>M</v>
          </cell>
          <cell r="AS4">
            <v>45597</v>
          </cell>
          <cell r="AT4" t="str">
            <v>&lt;null&gt;</v>
          </cell>
          <cell r="AU4" t="str">
            <v>00306</v>
          </cell>
          <cell r="AV4" t="str">
            <v>2</v>
          </cell>
          <cell r="AW4" t="str">
            <v>C</v>
          </cell>
          <cell r="AX4" t="str">
            <v>1.00</v>
          </cell>
          <cell r="AY4" t="str">
            <v>5</v>
          </cell>
          <cell r="AZ4" t="str">
            <v>&lt;null&gt;</v>
          </cell>
          <cell r="BA4" t="str">
            <v>&lt;null&gt;</v>
          </cell>
          <cell r="BB4" t="str">
            <v>&lt;null&gt;</v>
          </cell>
          <cell r="BC4" t="str">
            <v>&lt;null&gt;</v>
          </cell>
          <cell r="BD4" t="str">
            <v>&lt;null&gt;</v>
          </cell>
          <cell r="BE4" t="str">
            <v>&lt;null&gt;</v>
          </cell>
          <cell r="BF4" t="str">
            <v>&lt;null&gt;</v>
          </cell>
          <cell r="BG4" t="str">
            <v>&lt;null&gt;</v>
          </cell>
          <cell r="BH4" t="str">
            <v>&lt;null&gt;</v>
          </cell>
          <cell r="BI4" t="str">
            <v>&lt;null&gt;</v>
          </cell>
          <cell r="BJ4" t="str">
            <v>&lt;null&gt;</v>
          </cell>
          <cell r="BK4" t="str">
            <v>&lt;null&gt;</v>
          </cell>
          <cell r="BL4" t="str">
            <v>&lt;null&gt;</v>
          </cell>
          <cell r="BM4" t="str">
            <v>&lt;null&gt;</v>
          </cell>
          <cell r="BN4" t="str">
            <v>&lt;null&gt;</v>
          </cell>
          <cell r="BO4" t="str">
            <v>&lt;null&gt;</v>
          </cell>
          <cell r="BP4" t="str">
            <v>&lt;null&gt;</v>
          </cell>
          <cell r="BQ4" t="str">
            <v>&lt;null&gt;</v>
          </cell>
          <cell r="BR4" t="str">
            <v>&lt;null&gt;</v>
          </cell>
          <cell r="BS4" t="str">
            <v>&lt;null&gt;</v>
          </cell>
          <cell r="BT4" t="str">
            <v>&lt;null&gt;</v>
          </cell>
          <cell r="BU4" t="str">
            <v>&lt;null&gt;</v>
          </cell>
          <cell r="BV4" t="str">
            <v>&lt;null&gt;</v>
          </cell>
          <cell r="BW4" t="str">
            <v>&lt;null&gt;</v>
          </cell>
          <cell r="BX4" t="str">
            <v>&lt;null&gt;</v>
          </cell>
          <cell r="BY4" t="str">
            <v>11000</v>
          </cell>
          <cell r="BZ4" t="str">
            <v>3</v>
          </cell>
          <cell r="CA4" t="str">
            <v>&lt;null&gt;</v>
          </cell>
          <cell r="CB4" t="str">
            <v>&lt;null&gt;</v>
          </cell>
          <cell r="CC4" t="str">
            <v>&lt;null&gt;</v>
          </cell>
          <cell r="CD4" t="str">
            <v>PS</v>
          </cell>
          <cell r="CE4" t="str">
            <v>ELECTRONICS INC</v>
          </cell>
          <cell r="CF4">
            <v>45597</v>
          </cell>
          <cell r="CG4">
            <v>45597</v>
          </cell>
          <cell r="CH4" t="str">
            <v>03</v>
          </cell>
          <cell r="CI4" t="str">
            <v>&lt;null&gt;</v>
          </cell>
          <cell r="CJ4" t="str">
            <v>&lt;null&gt;</v>
          </cell>
          <cell r="CK4" t="str">
            <v>&lt;null&gt;</v>
          </cell>
          <cell r="CL4" t="str">
            <v>&lt;null&gt;</v>
          </cell>
          <cell r="CM4" t="str">
            <v>&lt;null&gt;</v>
          </cell>
          <cell r="CN4" t="str">
            <v>&lt;null&gt;</v>
          </cell>
          <cell r="CO4" t="str">
            <v>&lt;null&gt;</v>
          </cell>
          <cell r="CP4" t="str">
            <v>&lt;null&gt;</v>
          </cell>
          <cell r="CQ4" t="str">
            <v>&lt;null&gt;</v>
          </cell>
          <cell r="CR4" t="str">
            <v>&lt;null&gt;</v>
          </cell>
          <cell r="CS4" t="str">
            <v>&lt;null&gt;</v>
          </cell>
          <cell r="CT4" t="str">
            <v>&lt;null&gt;</v>
          </cell>
          <cell r="CU4" t="str">
            <v/>
          </cell>
          <cell r="CV4" t="str">
            <v>&lt;null&gt;</v>
          </cell>
          <cell r="CW4" t="str">
            <v>&lt;null&gt;</v>
          </cell>
          <cell r="CX4">
            <v>45597</v>
          </cell>
          <cell r="CY4" t="str">
            <v>QTFE</v>
          </cell>
          <cell r="CZ4">
            <v>2596000004</v>
          </cell>
          <cell r="DA4" t="str">
            <v>3000.000</v>
          </cell>
        </row>
        <row r="5">
          <cell r="B5" t="str">
            <v>ALiExxxHxTxxSxxCxxx</v>
          </cell>
          <cell r="C5" t="str">
            <v>Linked</v>
          </cell>
          <cell r="D5" t="str">
            <v>A</v>
          </cell>
          <cell r="E5">
            <v>45597</v>
          </cell>
          <cell r="F5" t="str">
            <v>E</v>
          </cell>
          <cell r="G5" t="str">
            <v>E</v>
          </cell>
          <cell r="H5">
            <v>45597</v>
          </cell>
          <cell r="I5" t="str">
            <v>H</v>
          </cell>
          <cell r="J5">
            <v>1</v>
          </cell>
          <cell r="K5" t="str">
            <v>H</v>
          </cell>
          <cell r="L5">
            <v>45597</v>
          </cell>
          <cell r="M5" t="str">
            <v>false</v>
          </cell>
          <cell r="N5">
            <v>45597</v>
          </cell>
          <cell r="O5" t="str">
            <v>true</v>
          </cell>
          <cell r="P5" t="str">
            <v>H</v>
          </cell>
          <cell r="Q5">
            <v>45597</v>
          </cell>
          <cell r="R5" t="str">
            <v>C</v>
          </cell>
          <cell r="S5">
            <v>45597</v>
          </cell>
          <cell r="T5" t="str">
            <v>&lt;null&gt;</v>
          </cell>
          <cell r="U5" t="str">
            <v>&lt;null&gt;</v>
          </cell>
          <cell r="V5" t="str">
            <v>&lt;null&gt;</v>
          </cell>
          <cell r="W5" t="str">
            <v>&lt;null&gt;</v>
          </cell>
          <cell r="X5" t="str">
            <v>&lt;null&gt;</v>
          </cell>
          <cell r="Y5" t="str">
            <v>&lt;null&gt;</v>
          </cell>
          <cell r="Z5" t="str">
            <v>&lt;null&gt;</v>
          </cell>
          <cell r="AA5" t="str">
            <v>&lt;null&gt;</v>
          </cell>
          <cell r="AB5" t="str">
            <v>&lt;null&gt;</v>
          </cell>
          <cell r="AC5" t="str">
            <v>&lt;null&gt;</v>
          </cell>
          <cell r="AD5" t="str">
            <v>North Vale</v>
          </cell>
          <cell r="AE5" t="str">
            <v>&lt;null&gt;</v>
          </cell>
          <cell r="AF5" t="str">
            <v>&lt;null&gt;</v>
          </cell>
          <cell r="AG5" t="str">
            <v>Altens</v>
          </cell>
          <cell r="AH5" t="str">
            <v>Aberdeen</v>
          </cell>
          <cell r="AI5" t="str">
            <v>Aberdeenshire</v>
          </cell>
          <cell r="AJ5" t="str">
            <v>AB10 1XG</v>
          </cell>
          <cell r="AK5" t="str">
            <v>P</v>
          </cell>
          <cell r="AL5" t="str">
            <v>AE</v>
          </cell>
          <cell r="AM5">
            <v>45597</v>
          </cell>
          <cell r="AN5" t="str">
            <v>&lt;null&gt;</v>
          </cell>
          <cell r="AO5" t="str">
            <v/>
          </cell>
          <cell r="AP5" t="str">
            <v>E</v>
          </cell>
          <cell r="AQ5" t="str">
            <v>&lt;null&gt;</v>
          </cell>
          <cell r="AR5" t="str">
            <v>&lt;null&gt;</v>
          </cell>
          <cell r="AS5">
            <v>45597</v>
          </cell>
          <cell r="AT5" t="str">
            <v>&lt;null&gt;</v>
          </cell>
          <cell r="AU5" t="str">
            <v>&lt;null&gt;</v>
          </cell>
          <cell r="AV5" t="str">
            <v>2</v>
          </cell>
          <cell r="AW5" t="str">
            <v>C</v>
          </cell>
          <cell r="AX5" t="str">
            <v>1.00</v>
          </cell>
          <cell r="AY5" t="str">
            <v>5</v>
          </cell>
          <cell r="AZ5" t="str">
            <v>&lt;null&gt;</v>
          </cell>
          <cell r="BA5" t="str">
            <v>&lt;null&gt;</v>
          </cell>
          <cell r="BB5" t="str">
            <v>&lt;null&gt;</v>
          </cell>
          <cell r="BC5" t="str">
            <v>&lt;null&gt;</v>
          </cell>
          <cell r="BD5" t="str">
            <v>&lt;null&gt;</v>
          </cell>
          <cell r="BE5" t="str">
            <v>&lt;null&gt;</v>
          </cell>
          <cell r="BF5" t="str">
            <v>&lt;null&gt;</v>
          </cell>
          <cell r="BG5" t="str">
            <v>&lt;null&gt;</v>
          </cell>
          <cell r="BH5" t="str">
            <v>&lt;null&gt;</v>
          </cell>
          <cell r="BI5" t="str">
            <v>&lt;null&gt;</v>
          </cell>
          <cell r="BJ5" t="str">
            <v>&lt;null&gt;</v>
          </cell>
          <cell r="BK5" t="str">
            <v>&lt;null&gt;</v>
          </cell>
          <cell r="BL5" t="str">
            <v>&lt;null&gt;</v>
          </cell>
          <cell r="BM5" t="str">
            <v>&lt;null&gt;</v>
          </cell>
          <cell r="BN5" t="str">
            <v>&lt;null&gt;</v>
          </cell>
          <cell r="BO5" t="str">
            <v>&lt;null&gt;</v>
          </cell>
          <cell r="BP5" t="str">
            <v>&lt;null&gt;</v>
          </cell>
          <cell r="BQ5" t="str">
            <v>&lt;null&gt;</v>
          </cell>
          <cell r="BR5" t="str">
            <v>&lt;null&gt;</v>
          </cell>
          <cell r="BS5" t="str">
            <v>&lt;null&gt;</v>
          </cell>
          <cell r="BT5" t="str">
            <v>&lt;null&gt;</v>
          </cell>
          <cell r="BU5" t="str">
            <v>&lt;null&gt;</v>
          </cell>
          <cell r="BV5" t="str">
            <v>&lt;null&gt;</v>
          </cell>
          <cell r="BW5" t="str">
            <v>&lt;null&gt;</v>
          </cell>
          <cell r="BX5" t="str">
            <v>&lt;null&gt;</v>
          </cell>
          <cell r="BY5" t="str">
            <v>415</v>
          </cell>
          <cell r="BZ5" t="str">
            <v>3</v>
          </cell>
          <cell r="CA5" t="str">
            <v>E10</v>
          </cell>
          <cell r="CB5">
            <v>1</v>
          </cell>
          <cell r="CC5">
            <v>6</v>
          </cell>
          <cell r="CD5" t="str">
            <v>CS</v>
          </cell>
          <cell r="CE5" t="str">
            <v>EDMI MK10 CT 3ph</v>
          </cell>
          <cell r="CF5">
            <v>45597</v>
          </cell>
          <cell r="CG5">
            <v>45597</v>
          </cell>
          <cell r="CH5" t="str">
            <v>00</v>
          </cell>
          <cell r="CI5" t="str">
            <v>&lt;null&gt;</v>
          </cell>
          <cell r="CJ5" t="str">
            <v>&lt;null&gt;</v>
          </cell>
          <cell r="CK5" t="str">
            <v/>
          </cell>
          <cell r="CL5" t="str">
            <v/>
          </cell>
          <cell r="CM5" t="str">
            <v/>
          </cell>
          <cell r="CN5" t="str">
            <v/>
          </cell>
          <cell r="CO5" t="str">
            <v/>
          </cell>
          <cell r="CP5" t="str">
            <v>1</v>
          </cell>
          <cell r="CQ5" t="str">
            <v>1</v>
          </cell>
          <cell r="CR5" t="str">
            <v/>
          </cell>
          <cell r="CS5" t="str">
            <v>1</v>
          </cell>
          <cell r="CT5" t="str">
            <v>1</v>
          </cell>
          <cell r="CU5" t="str">
            <v>1</v>
          </cell>
          <cell r="CV5" t="str">
            <v/>
          </cell>
          <cell r="CW5" t="str">
            <v/>
          </cell>
          <cell r="CX5">
            <v>45597</v>
          </cell>
          <cell r="CY5" t="str">
            <v>QTFE</v>
          </cell>
          <cell r="CZ5">
            <v>2596000004</v>
          </cell>
          <cell r="DA5" t="str">
            <v>36000.000</v>
          </cell>
        </row>
        <row r="6">
          <cell r="B6" t="str">
            <v>ALiIxxxHxTxxxxxCxxx</v>
          </cell>
          <cell r="C6" t="str">
            <v>Linked</v>
          </cell>
          <cell r="D6" t="str">
            <v>A</v>
          </cell>
          <cell r="E6">
            <v>45597</v>
          </cell>
          <cell r="F6" t="str">
            <v>I</v>
          </cell>
          <cell r="G6" t="str">
            <v>E</v>
          </cell>
          <cell r="H6">
            <v>45597</v>
          </cell>
          <cell r="I6" t="str">
            <v>H</v>
          </cell>
          <cell r="J6">
            <v>1</v>
          </cell>
          <cell r="K6" t="str">
            <v>H</v>
          </cell>
          <cell r="L6">
            <v>45597</v>
          </cell>
          <cell r="M6" t="str">
            <v>false</v>
          </cell>
          <cell r="N6">
            <v>45597</v>
          </cell>
          <cell r="O6" t="str">
            <v>true</v>
          </cell>
          <cell r="P6" t="str">
            <v>W</v>
          </cell>
          <cell r="Q6">
            <v>45597</v>
          </cell>
          <cell r="R6" t="str">
            <v>C</v>
          </cell>
          <cell r="S6">
            <v>45597</v>
          </cell>
          <cell r="T6" t="str">
            <v>&lt;null&gt;</v>
          </cell>
          <cell r="U6" t="str">
            <v>&lt;null&gt;</v>
          </cell>
          <cell r="V6" t="str">
            <v>&lt;null&gt;</v>
          </cell>
          <cell r="W6" t="str">
            <v>&lt;null&gt;</v>
          </cell>
          <cell r="X6" t="str">
            <v>&lt;null&gt;</v>
          </cell>
          <cell r="Y6" t="str">
            <v>&lt;null&gt;</v>
          </cell>
          <cell r="Z6" t="str">
            <v>&lt;null&gt;</v>
          </cell>
          <cell r="AA6" t="str">
            <v>&lt;null&gt;</v>
          </cell>
          <cell r="AB6" t="str">
            <v>&lt;null&gt;</v>
          </cell>
          <cell r="AC6" t="str">
            <v>&lt;null&gt;</v>
          </cell>
          <cell r="AD6" t="str">
            <v>North Vale</v>
          </cell>
          <cell r="AE6" t="str">
            <v>&lt;null&gt;</v>
          </cell>
          <cell r="AF6" t="str">
            <v>&lt;null&gt;</v>
          </cell>
          <cell r="AG6" t="str">
            <v>Altens</v>
          </cell>
          <cell r="AH6" t="str">
            <v>Aberdeen</v>
          </cell>
          <cell r="AI6" t="str">
            <v>Aberdeenshire</v>
          </cell>
          <cell r="AJ6" t="str">
            <v>AB10 1XG</v>
          </cell>
          <cell r="AK6" t="str">
            <v>P</v>
          </cell>
          <cell r="AL6" t="str">
            <v>AI</v>
          </cell>
          <cell r="AM6">
            <v>45597</v>
          </cell>
          <cell r="AN6" t="str">
            <v>&lt;null&gt;</v>
          </cell>
          <cell r="AO6" t="str">
            <v/>
          </cell>
          <cell r="AP6" t="str">
            <v>E</v>
          </cell>
          <cell r="AQ6" t="str">
            <v>&lt;null&gt;</v>
          </cell>
          <cell r="AR6" t="str">
            <v>R</v>
          </cell>
          <cell r="AS6">
            <v>45597</v>
          </cell>
          <cell r="AT6" t="str">
            <v>200/5</v>
          </cell>
          <cell r="AU6" t="str">
            <v>&lt;null&gt;</v>
          </cell>
          <cell r="AV6" t="str">
            <v>1</v>
          </cell>
          <cell r="AW6" t="str">
            <v>C</v>
          </cell>
          <cell r="AX6" t="str">
            <v>1.00</v>
          </cell>
          <cell r="AY6">
            <v>6</v>
          </cell>
          <cell r="AZ6" t="str">
            <v>&lt;null&gt;</v>
          </cell>
          <cell r="BA6" t="str">
            <v>&lt;null&gt;</v>
          </cell>
          <cell r="BB6" t="str">
            <v>&lt;null&gt;</v>
          </cell>
          <cell r="BC6" t="str">
            <v>&lt;null&gt;</v>
          </cell>
          <cell r="BD6" t="str">
            <v>&lt;null&gt;</v>
          </cell>
          <cell r="BE6" t="str">
            <v>&lt;null&gt;</v>
          </cell>
          <cell r="BF6" t="str">
            <v>&lt;null&gt;</v>
          </cell>
          <cell r="BG6" t="str">
            <v>&lt;null&gt;</v>
          </cell>
          <cell r="BH6" t="str">
            <v>&lt;null&gt;</v>
          </cell>
          <cell r="BI6" t="str">
            <v>&lt;null&gt;</v>
          </cell>
          <cell r="BJ6" t="str">
            <v>&lt;null&gt;</v>
          </cell>
          <cell r="BK6" t="str">
            <v>&lt;null&gt;</v>
          </cell>
          <cell r="BL6" t="str">
            <v>&lt;null&gt;</v>
          </cell>
          <cell r="BM6" t="str">
            <v>&lt;null&gt;</v>
          </cell>
          <cell r="BN6" t="str">
            <v>&lt;null&gt;</v>
          </cell>
          <cell r="BO6" t="str">
            <v>&lt;null&gt;</v>
          </cell>
          <cell r="BP6" t="str">
            <v>&lt;null&gt;</v>
          </cell>
          <cell r="BQ6" t="str">
            <v>&lt;null&gt;</v>
          </cell>
          <cell r="BR6" t="str">
            <v>&lt;null&gt;</v>
          </cell>
          <cell r="BS6" t="str">
            <v>&lt;null&gt;</v>
          </cell>
          <cell r="BT6" t="str">
            <v>&lt;null&gt;</v>
          </cell>
          <cell r="BU6" t="str">
            <v>&lt;null&gt;</v>
          </cell>
          <cell r="BV6" t="str">
            <v>&lt;null&gt;</v>
          </cell>
          <cell r="BW6" t="str">
            <v>&lt;null&gt;</v>
          </cell>
          <cell r="BX6" t="str">
            <v>&lt;null&gt;</v>
          </cell>
          <cell r="BY6">
            <v>415</v>
          </cell>
          <cell r="BZ6">
            <v>3</v>
          </cell>
          <cell r="CA6" t="str">
            <v>E10</v>
          </cell>
          <cell r="CB6">
            <v>1</v>
          </cell>
          <cell r="CC6">
            <v>6</v>
          </cell>
          <cell r="CD6" t="str">
            <v>CS</v>
          </cell>
          <cell r="CE6" t="str">
            <v>EDMI MK10 CT 3ph</v>
          </cell>
          <cell r="CF6">
            <v>45597</v>
          </cell>
          <cell r="CG6">
            <v>45597</v>
          </cell>
          <cell r="CH6" t="str">
            <v>00</v>
          </cell>
          <cell r="CI6" t="str">
            <v>&lt;null&gt;</v>
          </cell>
          <cell r="CJ6" t="str">
            <v>&lt;null&gt;</v>
          </cell>
          <cell r="CK6" t="str">
            <v/>
          </cell>
          <cell r="CL6" t="str">
            <v/>
          </cell>
          <cell r="CM6" t="str">
            <v/>
          </cell>
          <cell r="CN6" t="str">
            <v/>
          </cell>
          <cell r="CO6" t="str">
            <v/>
          </cell>
          <cell r="CP6" t="str">
            <v>1</v>
          </cell>
          <cell r="CQ6" t="str">
            <v>1</v>
          </cell>
          <cell r="CR6" t="str">
            <v/>
          </cell>
          <cell r="CS6" t="str">
            <v>1</v>
          </cell>
          <cell r="CT6" t="str">
            <v>1</v>
          </cell>
          <cell r="CU6" t="str">
            <v>1</v>
          </cell>
          <cell r="CV6" t="str">
            <v/>
          </cell>
          <cell r="CW6" t="str">
            <v/>
          </cell>
          <cell r="CX6">
            <v>45597</v>
          </cell>
          <cell r="CY6" t="str">
            <v>QTFE</v>
          </cell>
          <cell r="CZ6">
            <v>2596000004</v>
          </cell>
          <cell r="DA6" t="str">
            <v>36000.000</v>
          </cell>
        </row>
        <row r="7">
          <cell r="B7" t="str">
            <v>ALiIxxxxxTxxxxxCxxx</v>
          </cell>
          <cell r="C7" t="str">
            <v>Linked</v>
          </cell>
          <cell r="D7" t="str">
            <v>A</v>
          </cell>
          <cell r="E7">
            <v>45597</v>
          </cell>
          <cell r="F7" t="str">
            <v>I</v>
          </cell>
          <cell r="G7" t="str">
            <v>E</v>
          </cell>
          <cell r="H7">
            <v>45597</v>
          </cell>
          <cell r="I7" t="str">
            <v>H</v>
          </cell>
          <cell r="J7">
            <v>1</v>
          </cell>
          <cell r="K7" t="str">
            <v>H</v>
          </cell>
          <cell r="L7">
            <v>45597</v>
          </cell>
          <cell r="M7" t="str">
            <v>false</v>
          </cell>
          <cell r="N7">
            <v>45597</v>
          </cell>
          <cell r="O7" t="str">
            <v>true</v>
          </cell>
          <cell r="P7" t="str">
            <v>W</v>
          </cell>
          <cell r="Q7">
            <v>45597</v>
          </cell>
          <cell r="R7" t="str">
            <v>C</v>
          </cell>
          <cell r="S7">
            <v>45597</v>
          </cell>
          <cell r="T7" t="str">
            <v>&lt;null&gt;</v>
          </cell>
          <cell r="U7" t="str">
            <v>&lt;null&gt;</v>
          </cell>
          <cell r="V7" t="str">
            <v>&lt;null&gt;</v>
          </cell>
          <cell r="W7" t="str">
            <v>&lt;null&gt;</v>
          </cell>
          <cell r="X7" t="str">
            <v>&lt;null&gt;</v>
          </cell>
          <cell r="Y7" t="str">
            <v>&lt;null&gt;</v>
          </cell>
          <cell r="Z7" t="str">
            <v>&lt;null&gt;</v>
          </cell>
          <cell r="AA7" t="str">
            <v>&lt;null&gt;</v>
          </cell>
          <cell r="AB7" t="str">
            <v>&lt;null&gt;</v>
          </cell>
          <cell r="AC7" t="str">
            <v>&lt;null&gt;</v>
          </cell>
          <cell r="AD7" t="str">
            <v>North Vale</v>
          </cell>
          <cell r="AE7" t="str">
            <v>&lt;null&gt;</v>
          </cell>
          <cell r="AF7" t="str">
            <v>&lt;null&gt;</v>
          </cell>
          <cell r="AG7" t="str">
            <v>Altens</v>
          </cell>
          <cell r="AH7" t="str">
            <v>Aberdeen</v>
          </cell>
          <cell r="AI7" t="str">
            <v>Aberdeenshire</v>
          </cell>
          <cell r="AJ7" t="str">
            <v>AB10 1XG</v>
          </cell>
          <cell r="AK7" t="str">
            <v>P</v>
          </cell>
          <cell r="AL7" t="str">
            <v>AI</v>
          </cell>
          <cell r="AM7">
            <v>45597</v>
          </cell>
          <cell r="AN7" t="str">
            <v>&lt;null&gt;</v>
          </cell>
          <cell r="AO7" t="str">
            <v/>
          </cell>
          <cell r="AP7" t="str">
            <v>E</v>
          </cell>
          <cell r="AQ7" t="str">
            <v>&lt;null&gt;</v>
          </cell>
          <cell r="AR7" t="str">
            <v>R</v>
          </cell>
          <cell r="AS7">
            <v>45597</v>
          </cell>
          <cell r="AT7" t="str">
            <v>200/5</v>
          </cell>
          <cell r="AU7" t="str">
            <v>&lt;null&gt;</v>
          </cell>
          <cell r="AV7" t="str">
            <v>1</v>
          </cell>
          <cell r="AW7" t="str">
            <v>C</v>
          </cell>
          <cell r="AX7" t="str">
            <v>1.00</v>
          </cell>
          <cell r="AY7">
            <v>6</v>
          </cell>
          <cell r="AZ7" t="str">
            <v>&lt;null&gt;</v>
          </cell>
          <cell r="BA7" t="str">
            <v>&lt;null&gt;</v>
          </cell>
          <cell r="BB7" t="str">
            <v>&lt;null&gt;</v>
          </cell>
          <cell r="BC7" t="str">
            <v>&lt;null&gt;</v>
          </cell>
          <cell r="BD7" t="str">
            <v>&lt;null&gt;</v>
          </cell>
          <cell r="BE7" t="str">
            <v>&lt;null&gt;</v>
          </cell>
          <cell r="BF7" t="str">
            <v>&lt;null&gt;</v>
          </cell>
          <cell r="BG7" t="str">
            <v>&lt;null&gt;</v>
          </cell>
          <cell r="BH7" t="str">
            <v>&lt;null&gt;</v>
          </cell>
          <cell r="BI7" t="str">
            <v>&lt;null&gt;</v>
          </cell>
          <cell r="BJ7" t="str">
            <v>&lt;null&gt;</v>
          </cell>
          <cell r="BK7" t="str">
            <v>&lt;null&gt;</v>
          </cell>
          <cell r="BL7" t="str">
            <v>&lt;null&gt;</v>
          </cell>
          <cell r="BM7" t="str">
            <v>&lt;null&gt;</v>
          </cell>
          <cell r="BN7" t="str">
            <v>&lt;null&gt;</v>
          </cell>
          <cell r="BO7" t="str">
            <v>&lt;null&gt;</v>
          </cell>
          <cell r="BP7" t="str">
            <v>&lt;null&gt;</v>
          </cell>
          <cell r="BQ7" t="str">
            <v>&lt;null&gt;</v>
          </cell>
          <cell r="BR7" t="str">
            <v>&lt;null&gt;</v>
          </cell>
          <cell r="BS7" t="str">
            <v>&lt;null&gt;</v>
          </cell>
          <cell r="BT7" t="str">
            <v>&lt;null&gt;</v>
          </cell>
          <cell r="BU7" t="str">
            <v>&lt;null&gt;</v>
          </cell>
          <cell r="BV7" t="str">
            <v>&lt;null&gt;</v>
          </cell>
          <cell r="BW7" t="str">
            <v>&lt;null&gt;</v>
          </cell>
          <cell r="BX7" t="str">
            <v>&lt;null&gt;</v>
          </cell>
          <cell r="BY7">
            <v>415</v>
          </cell>
          <cell r="BZ7">
            <v>3</v>
          </cell>
          <cell r="CA7" t="str">
            <v>E10</v>
          </cell>
          <cell r="CB7">
            <v>1</v>
          </cell>
          <cell r="CC7">
            <v>6</v>
          </cell>
          <cell r="CD7" t="str">
            <v>CS</v>
          </cell>
          <cell r="CE7" t="str">
            <v>EDMI MK10 CT 3ph</v>
          </cell>
          <cell r="CF7">
            <v>45597</v>
          </cell>
          <cell r="CG7">
            <v>45597</v>
          </cell>
          <cell r="CH7" t="str">
            <v>00</v>
          </cell>
          <cell r="CI7" t="str">
            <v>&lt;null&gt;</v>
          </cell>
          <cell r="CJ7" t="str">
            <v>&lt;null&gt;</v>
          </cell>
          <cell r="CK7" t="str">
            <v/>
          </cell>
          <cell r="CL7" t="str">
            <v/>
          </cell>
          <cell r="CM7" t="str">
            <v/>
          </cell>
          <cell r="CN7" t="str">
            <v/>
          </cell>
          <cell r="CO7" t="str">
            <v/>
          </cell>
          <cell r="CP7" t="str">
            <v>1</v>
          </cell>
          <cell r="CQ7" t="str">
            <v>1</v>
          </cell>
          <cell r="CR7" t="str">
            <v/>
          </cell>
          <cell r="CS7" t="str">
            <v>1</v>
          </cell>
          <cell r="CT7" t="str">
            <v>1</v>
          </cell>
          <cell r="CU7" t="str">
            <v>1</v>
          </cell>
          <cell r="CV7" t="str">
            <v/>
          </cell>
          <cell r="CW7" t="str">
            <v/>
          </cell>
          <cell r="CX7">
            <v>45597</v>
          </cell>
          <cell r="CY7" t="str">
            <v>QTFE</v>
          </cell>
          <cell r="CZ7">
            <v>2596000004</v>
          </cell>
          <cell r="DA7" t="str">
            <v>36000.000</v>
          </cell>
        </row>
        <row r="8">
          <cell r="B8" t="str">
            <v>ALiIxxxxFTWGxxxCxxx</v>
          </cell>
          <cell r="C8" t="str">
            <v>Linked</v>
          </cell>
          <cell r="D8" t="str">
            <v>A</v>
          </cell>
          <cell r="E8">
            <v>45597</v>
          </cell>
          <cell r="F8" t="str">
            <v>I</v>
          </cell>
          <cell r="G8" t="str">
            <v>E</v>
          </cell>
          <cell r="H8">
            <v>45597</v>
          </cell>
          <cell r="I8" t="str">
            <v>H</v>
          </cell>
          <cell r="J8">
            <v>1</v>
          </cell>
          <cell r="K8" t="str">
            <v>H</v>
          </cell>
          <cell r="L8">
            <v>45597</v>
          </cell>
          <cell r="M8" t="str">
            <v>false</v>
          </cell>
          <cell r="N8">
            <v>45597</v>
          </cell>
          <cell r="O8" t="str">
            <v>true</v>
          </cell>
          <cell r="P8" t="str">
            <v>W</v>
          </cell>
          <cell r="Q8">
            <v>45597</v>
          </cell>
          <cell r="R8" t="str">
            <v>G</v>
          </cell>
          <cell r="S8">
            <v>45597</v>
          </cell>
          <cell r="T8" t="str">
            <v>&lt;null&gt;</v>
          </cell>
          <cell r="U8" t="str">
            <v>&lt;null&gt;</v>
          </cell>
          <cell r="V8" t="str">
            <v>&lt;null&gt;</v>
          </cell>
          <cell r="W8" t="str">
            <v>&lt;null&gt;</v>
          </cell>
          <cell r="X8" t="str">
            <v>&lt;null&gt;</v>
          </cell>
          <cell r="Y8" t="str">
            <v>&lt;null&gt;</v>
          </cell>
          <cell r="Z8" t="str">
            <v>&lt;null&gt;</v>
          </cell>
          <cell r="AA8" t="str">
            <v>&lt;null&gt;</v>
          </cell>
          <cell r="AB8" t="str">
            <v>&lt;null&gt;</v>
          </cell>
          <cell r="AC8" t="str">
            <v>&lt;null&gt;</v>
          </cell>
          <cell r="AD8" t="str">
            <v>South Avenue</v>
          </cell>
          <cell r="AE8" t="str">
            <v>&lt;null&gt;</v>
          </cell>
          <cell r="AF8" t="str">
            <v>&lt;null&gt;</v>
          </cell>
          <cell r="AG8" t="str">
            <v>Altens</v>
          </cell>
          <cell r="AH8" t="str">
            <v>Aberdeen</v>
          </cell>
          <cell r="AI8" t="str">
            <v>Aberdeenshire</v>
          </cell>
          <cell r="AJ8" t="str">
            <v>AB10 1XG</v>
          </cell>
          <cell r="AK8" t="str">
            <v>P</v>
          </cell>
          <cell r="AL8" t="str">
            <v>AI</v>
          </cell>
          <cell r="AM8">
            <v>45597</v>
          </cell>
          <cell r="AN8" t="str">
            <v>&lt;null&gt;</v>
          </cell>
          <cell r="AO8" t="str">
            <v/>
          </cell>
          <cell r="AP8" t="str">
            <v>E</v>
          </cell>
          <cell r="AQ8" t="str">
            <v>&lt;null&gt;</v>
          </cell>
          <cell r="AR8" t="str">
            <v>R</v>
          </cell>
          <cell r="AS8">
            <v>45597</v>
          </cell>
          <cell r="AT8" t="str">
            <v>200/5</v>
          </cell>
          <cell r="AU8" t="str">
            <v>&lt;null&gt;</v>
          </cell>
          <cell r="AV8" t="str">
            <v>1</v>
          </cell>
          <cell r="AW8" t="str">
            <v>C</v>
          </cell>
          <cell r="AX8" t="str">
            <v>1.00</v>
          </cell>
          <cell r="AY8">
            <v>6</v>
          </cell>
          <cell r="AZ8" t="str">
            <v>&lt;null&gt;</v>
          </cell>
          <cell r="BA8" t="str">
            <v>&lt;null&gt;</v>
          </cell>
          <cell r="BB8" t="str">
            <v>&lt;null&gt;</v>
          </cell>
          <cell r="BC8" t="str">
            <v>&lt;null&gt;</v>
          </cell>
          <cell r="BD8" t="str">
            <v>&lt;null&gt;</v>
          </cell>
          <cell r="BE8" t="str">
            <v>&lt;null&gt;</v>
          </cell>
          <cell r="BF8" t="str">
            <v>&lt;null&gt;</v>
          </cell>
          <cell r="BG8" t="str">
            <v>&lt;null&gt;</v>
          </cell>
          <cell r="BH8" t="str">
            <v>&lt;null&gt;</v>
          </cell>
          <cell r="BI8" t="str">
            <v>&lt;null&gt;</v>
          </cell>
          <cell r="BJ8" t="str">
            <v>&lt;null&gt;</v>
          </cell>
          <cell r="BK8" t="str">
            <v>&lt;null&gt;</v>
          </cell>
          <cell r="BL8" t="str">
            <v>&lt;null&gt;</v>
          </cell>
          <cell r="BM8" t="str">
            <v>&lt;null&gt;</v>
          </cell>
          <cell r="BN8" t="str">
            <v>&lt;null&gt;</v>
          </cell>
          <cell r="BO8" t="str">
            <v>&lt;null&gt;</v>
          </cell>
          <cell r="BP8" t="str">
            <v>&lt;null&gt;</v>
          </cell>
          <cell r="BQ8" t="str">
            <v>&lt;null&gt;</v>
          </cell>
          <cell r="BR8" t="str">
            <v>&lt;null&gt;</v>
          </cell>
          <cell r="BS8" t="str">
            <v>&lt;null&gt;</v>
          </cell>
          <cell r="BT8" t="str">
            <v>&lt;null&gt;</v>
          </cell>
          <cell r="BU8" t="str">
            <v>&lt;null&gt;</v>
          </cell>
          <cell r="BV8" t="str">
            <v>&lt;null&gt;</v>
          </cell>
          <cell r="BW8" t="str">
            <v>&lt;null&gt;</v>
          </cell>
          <cell r="BX8" t="str">
            <v>&lt;null&gt;</v>
          </cell>
          <cell r="BY8">
            <v>415</v>
          </cell>
          <cell r="BZ8">
            <v>3</v>
          </cell>
          <cell r="CA8" t="str">
            <v>E10</v>
          </cell>
          <cell r="CB8">
            <v>1</v>
          </cell>
          <cell r="CC8">
            <v>6</v>
          </cell>
          <cell r="CD8" t="str">
            <v>CS</v>
          </cell>
          <cell r="CE8" t="str">
            <v>EDMI MK10 CT 3ph</v>
          </cell>
          <cell r="CF8">
            <v>45597</v>
          </cell>
          <cell r="CG8">
            <v>45597</v>
          </cell>
          <cell r="CH8" t="str">
            <v>00</v>
          </cell>
          <cell r="CI8" t="str">
            <v>&lt;null&gt;</v>
          </cell>
          <cell r="CJ8" t="str">
            <v>&lt;null&gt;</v>
          </cell>
          <cell r="CK8" t="str">
            <v/>
          </cell>
          <cell r="CL8" t="str">
            <v/>
          </cell>
          <cell r="CM8" t="str">
            <v/>
          </cell>
          <cell r="CN8" t="str">
            <v/>
          </cell>
          <cell r="CO8" t="str">
            <v/>
          </cell>
          <cell r="CP8" t="str">
            <v>1</v>
          </cell>
          <cell r="CQ8" t="str">
            <v>1</v>
          </cell>
          <cell r="CR8" t="str">
            <v/>
          </cell>
          <cell r="CS8" t="str">
            <v>1</v>
          </cell>
          <cell r="CT8" t="str">
            <v>1</v>
          </cell>
          <cell r="CU8" t="str">
            <v>1</v>
          </cell>
          <cell r="CV8" t="str">
            <v/>
          </cell>
          <cell r="CW8" t="str">
            <v/>
          </cell>
          <cell r="CX8">
            <v>45597</v>
          </cell>
          <cell r="CY8" t="str">
            <v>QTFE</v>
          </cell>
          <cell r="CZ8">
            <v>2596000004</v>
          </cell>
          <cell r="DA8" t="str">
            <v>36000.000</v>
          </cell>
        </row>
        <row r="9">
          <cell r="B9" t="str">
            <v>ALiIxxxxxTxAxxxCxxx</v>
          </cell>
          <cell r="C9" t="str">
            <v>Linked</v>
          </cell>
          <cell r="D9" t="str">
            <v>A</v>
          </cell>
          <cell r="E9">
            <v>45597</v>
          </cell>
          <cell r="F9" t="str">
            <v>I</v>
          </cell>
          <cell r="G9" t="str">
            <v>E</v>
          </cell>
          <cell r="H9">
            <v>45597</v>
          </cell>
          <cell r="I9" t="str">
            <v>RCAMY</v>
          </cell>
          <cell r="J9">
            <v>1</v>
          </cell>
          <cell r="K9" t="str">
            <v>H</v>
          </cell>
          <cell r="L9">
            <v>45597</v>
          </cell>
          <cell r="M9" t="str">
            <v>false</v>
          </cell>
          <cell r="N9">
            <v>45597</v>
          </cell>
          <cell r="O9" t="str">
            <v>true</v>
          </cell>
          <cell r="P9" t="str">
            <v>W</v>
          </cell>
          <cell r="Q9">
            <v>45597</v>
          </cell>
          <cell r="R9" t="str">
            <v>A</v>
          </cell>
          <cell r="S9">
            <v>45597</v>
          </cell>
          <cell r="T9" t="str">
            <v>&lt;null&gt;</v>
          </cell>
          <cell r="U9" t="str">
            <v>&lt;null&gt;</v>
          </cell>
          <cell r="V9" t="str">
            <v>&lt;null&gt;</v>
          </cell>
          <cell r="W9" t="str">
            <v>&lt;null&gt;</v>
          </cell>
          <cell r="X9" t="str">
            <v>&lt;null&gt;</v>
          </cell>
          <cell r="Y9" t="str">
            <v>&lt;null&gt;</v>
          </cell>
          <cell r="Z9" t="str">
            <v>&lt;null&gt;</v>
          </cell>
          <cell r="AA9" t="str">
            <v>&lt;null&gt;</v>
          </cell>
          <cell r="AB9" t="str">
            <v>&lt;null&gt;</v>
          </cell>
          <cell r="AC9" t="str">
            <v>&lt;null&gt;</v>
          </cell>
          <cell r="AD9" t="str">
            <v>Park Close</v>
          </cell>
          <cell r="AE9" t="str">
            <v>&lt;null&gt;</v>
          </cell>
          <cell r="AF9" t="str">
            <v>&lt;null&gt;</v>
          </cell>
          <cell r="AG9" t="str">
            <v>Altens</v>
          </cell>
          <cell r="AH9" t="str">
            <v>Aberdeen</v>
          </cell>
          <cell r="AI9" t="str">
            <v>Aberdeenshire</v>
          </cell>
          <cell r="AJ9" t="str">
            <v>AB10 1XG</v>
          </cell>
          <cell r="AK9" t="str">
            <v>P</v>
          </cell>
          <cell r="AL9" t="str">
            <v>AI</v>
          </cell>
          <cell r="AM9">
            <v>45597</v>
          </cell>
          <cell r="AN9" t="str">
            <v>0801</v>
          </cell>
          <cell r="AO9">
            <v>45597</v>
          </cell>
          <cell r="AP9" t="str">
            <v>E</v>
          </cell>
          <cell r="AQ9">
            <v>100</v>
          </cell>
          <cell r="AR9" t="str">
            <v>R</v>
          </cell>
          <cell r="AS9">
            <v>45597</v>
          </cell>
          <cell r="AT9" t="str">
            <v>&lt;null&gt;</v>
          </cell>
          <cell r="AU9" t="str">
            <v>00306</v>
          </cell>
          <cell r="AV9" t="str">
            <v>1</v>
          </cell>
          <cell r="AW9" t="str">
            <v>C</v>
          </cell>
          <cell r="AX9" t="str">
            <v>1.00</v>
          </cell>
          <cell r="AY9">
            <v>6</v>
          </cell>
          <cell r="AZ9" t="str">
            <v>&lt;null&gt;</v>
          </cell>
          <cell r="BA9" t="str">
            <v>&lt;null&gt;</v>
          </cell>
          <cell r="BB9" t="str">
            <v>&lt;null&gt;</v>
          </cell>
          <cell r="BC9" t="str">
            <v>&lt;null&gt;</v>
          </cell>
          <cell r="BD9" t="str">
            <v>&lt;null&gt;</v>
          </cell>
          <cell r="BE9" t="str">
            <v>&lt;null&gt;</v>
          </cell>
          <cell r="BF9" t="str">
            <v>&lt;null&gt;</v>
          </cell>
          <cell r="BG9" t="str">
            <v>&lt;null&gt;</v>
          </cell>
          <cell r="BH9" t="str">
            <v>&lt;null&gt;</v>
          </cell>
          <cell r="BI9" t="str">
            <v>&lt;null&gt;</v>
          </cell>
          <cell r="BJ9" t="str">
            <v>&lt;null&gt;</v>
          </cell>
          <cell r="BK9" t="str">
            <v>&lt;null&gt;</v>
          </cell>
          <cell r="BL9" t="str">
            <v>&lt;null&gt;</v>
          </cell>
          <cell r="BM9" t="str">
            <v>&lt;null&gt;</v>
          </cell>
          <cell r="BN9" t="str">
            <v>&lt;null&gt;</v>
          </cell>
          <cell r="BO9" t="str">
            <v>&lt;null&gt;</v>
          </cell>
          <cell r="BP9" t="str">
            <v>&lt;null&gt;</v>
          </cell>
          <cell r="BQ9" t="str">
            <v>&lt;null&gt;</v>
          </cell>
          <cell r="BR9" t="str">
            <v>&lt;null&gt;</v>
          </cell>
          <cell r="BS9" t="str">
            <v>&lt;null&gt;</v>
          </cell>
          <cell r="BT9" t="str">
            <v>&lt;null&gt;</v>
          </cell>
          <cell r="BU9" t="str">
            <v>&lt;null&gt;</v>
          </cell>
          <cell r="BV9" t="str">
            <v>&lt;null&gt;</v>
          </cell>
          <cell r="BW9" t="str">
            <v>&lt;null&gt;</v>
          </cell>
          <cell r="BX9" t="str">
            <v>&lt;null&gt;</v>
          </cell>
          <cell r="BY9" t="str">
            <v>415</v>
          </cell>
          <cell r="BZ9" t="str">
            <v>3</v>
          </cell>
          <cell r="CA9" t="str">
            <v>&lt;null&gt;</v>
          </cell>
          <cell r="CB9" t="str">
            <v>&lt;null&gt;</v>
          </cell>
          <cell r="CC9" t="str">
            <v>&lt;null&gt;</v>
          </cell>
          <cell r="CD9" t="str">
            <v>&lt;null&gt;</v>
          </cell>
          <cell r="CE9" t="str">
            <v>EDMI MK10D 2000-1D11-1B</v>
          </cell>
          <cell r="CF9">
            <v>45597</v>
          </cell>
          <cell r="CG9">
            <v>45597</v>
          </cell>
          <cell r="CH9" t="str">
            <v>03</v>
          </cell>
          <cell r="CI9" t="str">
            <v>&lt;null&gt;</v>
          </cell>
          <cell r="CJ9" t="str">
            <v>&lt;null&gt;</v>
          </cell>
          <cell r="CK9" t="str">
            <v>&lt;null&gt;</v>
          </cell>
          <cell r="CL9" t="str">
            <v>&lt;null&gt;</v>
          </cell>
          <cell r="CM9" t="str">
            <v>&lt;null&gt;</v>
          </cell>
          <cell r="CN9" t="str">
            <v>&lt;null&gt;</v>
          </cell>
          <cell r="CO9" t="str">
            <v>&lt;null&gt;</v>
          </cell>
          <cell r="CP9" t="str">
            <v>&lt;null&gt;</v>
          </cell>
          <cell r="CQ9" t="str">
            <v>&lt;null&gt;</v>
          </cell>
          <cell r="CR9" t="str">
            <v>&lt;null&gt;</v>
          </cell>
          <cell r="CS9" t="str">
            <v>&lt;null&gt;</v>
          </cell>
          <cell r="CT9" t="str">
            <v>&lt;null&gt;</v>
          </cell>
          <cell r="CU9" t="str">
            <v/>
          </cell>
          <cell r="CV9" t="str">
            <v>&lt;null&gt;</v>
          </cell>
          <cell r="CW9" t="str">
            <v>&lt;null&gt;</v>
          </cell>
          <cell r="CX9">
            <v>45597</v>
          </cell>
          <cell r="CY9" t="str">
            <v>QTFE</v>
          </cell>
          <cell r="CZ9">
            <v>2596000004</v>
          </cell>
          <cell r="DA9" t="str">
            <v>3000.000</v>
          </cell>
        </row>
        <row r="10">
          <cell r="B10" t="str">
            <v>APrIxxxxxTxxxxxCxxx</v>
          </cell>
          <cell r="C10" t="str">
            <v>Primary Related</v>
          </cell>
          <cell r="D10" t="str">
            <v>A</v>
          </cell>
          <cell r="E10">
            <v>45597</v>
          </cell>
          <cell r="F10" t="str">
            <v>I</v>
          </cell>
          <cell r="G10" t="str">
            <v>E</v>
          </cell>
          <cell r="H10">
            <v>45597</v>
          </cell>
          <cell r="I10" t="str">
            <v>H</v>
          </cell>
          <cell r="J10">
            <v>1</v>
          </cell>
          <cell r="K10" t="str">
            <v>H</v>
          </cell>
          <cell r="L10">
            <v>45597</v>
          </cell>
          <cell r="M10" t="str">
            <v>false</v>
          </cell>
          <cell r="N10">
            <v>45597</v>
          </cell>
          <cell r="O10" t="str">
            <v>true</v>
          </cell>
          <cell r="P10" t="str">
            <v>W</v>
          </cell>
          <cell r="Q10">
            <v>45597</v>
          </cell>
          <cell r="R10" t="str">
            <v>C</v>
          </cell>
          <cell r="S10">
            <v>45597</v>
          </cell>
          <cell r="T10" t="str">
            <v>&lt;null&gt;</v>
          </cell>
          <cell r="U10" t="str">
            <v>&lt;null&gt;</v>
          </cell>
          <cell r="V10" t="str">
            <v>&lt;null&gt;</v>
          </cell>
          <cell r="W10" t="str">
            <v>&lt;null&gt;</v>
          </cell>
          <cell r="X10" t="str">
            <v>&lt;null&gt;</v>
          </cell>
          <cell r="Y10" t="str">
            <v>&lt;null&gt;</v>
          </cell>
          <cell r="Z10" t="str">
            <v>&lt;null&gt;</v>
          </cell>
          <cell r="AA10" t="str">
            <v>&lt;null&gt;</v>
          </cell>
          <cell r="AB10" t="str">
            <v>&lt;null&gt;</v>
          </cell>
          <cell r="AC10" t="str">
            <v>&lt;null&gt;</v>
          </cell>
          <cell r="AD10" t="str">
            <v>Queen Rise</v>
          </cell>
          <cell r="AE10" t="str">
            <v>&lt;null&gt;</v>
          </cell>
          <cell r="AF10" t="str">
            <v>&lt;null&gt;</v>
          </cell>
          <cell r="AG10" t="str">
            <v>Altens</v>
          </cell>
          <cell r="AH10" t="str">
            <v>Aberdeen</v>
          </cell>
          <cell r="AI10" t="str">
            <v>Aberdeenshire</v>
          </cell>
          <cell r="AJ10" t="str">
            <v>AB10 1XG</v>
          </cell>
          <cell r="AK10" t="str">
            <v>P</v>
          </cell>
          <cell r="AL10" t="str">
            <v>AI</v>
          </cell>
          <cell r="AM10">
            <v>45597</v>
          </cell>
          <cell r="AN10" t="str">
            <v>&lt;null&gt;</v>
          </cell>
          <cell r="AO10" t="str">
            <v/>
          </cell>
          <cell r="AP10" t="str">
            <v>E</v>
          </cell>
          <cell r="AQ10" t="str">
            <v>&lt;null&gt;</v>
          </cell>
          <cell r="AR10" t="str">
            <v>R</v>
          </cell>
          <cell r="AS10">
            <v>45597</v>
          </cell>
          <cell r="AT10" t="str">
            <v>200/5</v>
          </cell>
          <cell r="AU10" t="str">
            <v>&lt;null&gt;</v>
          </cell>
          <cell r="AV10" t="str">
            <v>1</v>
          </cell>
          <cell r="AW10" t="str">
            <v>C</v>
          </cell>
          <cell r="AX10" t="str">
            <v>1.00</v>
          </cell>
          <cell r="AY10">
            <v>6</v>
          </cell>
          <cell r="AZ10" t="str">
            <v>&lt;null&gt;</v>
          </cell>
          <cell r="BA10" t="str">
            <v>&lt;null&gt;</v>
          </cell>
          <cell r="BB10" t="str">
            <v>&lt;null&gt;</v>
          </cell>
          <cell r="BC10" t="str">
            <v>&lt;null&gt;</v>
          </cell>
          <cell r="BD10" t="str">
            <v>&lt;null&gt;</v>
          </cell>
          <cell r="BE10" t="str">
            <v>&lt;null&gt;</v>
          </cell>
          <cell r="BF10" t="str">
            <v>&lt;null&gt;</v>
          </cell>
          <cell r="BG10" t="str">
            <v>&lt;null&gt;</v>
          </cell>
          <cell r="BH10" t="str">
            <v>&lt;null&gt;</v>
          </cell>
          <cell r="BI10" t="str">
            <v>&lt;null&gt;</v>
          </cell>
          <cell r="BJ10" t="str">
            <v>&lt;null&gt;</v>
          </cell>
          <cell r="BK10" t="str">
            <v>&lt;null&gt;</v>
          </cell>
          <cell r="BL10" t="str">
            <v>&lt;null&gt;</v>
          </cell>
          <cell r="BM10" t="str">
            <v>&lt;null&gt;</v>
          </cell>
          <cell r="BN10" t="str">
            <v>&lt;null&gt;</v>
          </cell>
          <cell r="BO10" t="str">
            <v>&lt;null&gt;</v>
          </cell>
          <cell r="BP10" t="str">
            <v>&lt;null&gt;</v>
          </cell>
          <cell r="BQ10" t="str">
            <v>&lt;null&gt;</v>
          </cell>
          <cell r="BR10" t="str">
            <v>&lt;null&gt;</v>
          </cell>
          <cell r="BS10" t="str">
            <v>&lt;null&gt;</v>
          </cell>
          <cell r="BT10" t="str">
            <v>&lt;null&gt;</v>
          </cell>
          <cell r="BU10" t="str">
            <v>&lt;null&gt;</v>
          </cell>
          <cell r="BV10" t="str">
            <v>&lt;null&gt;</v>
          </cell>
          <cell r="BW10" t="str">
            <v>&lt;null&gt;</v>
          </cell>
          <cell r="BX10" t="str">
            <v>&lt;null&gt;</v>
          </cell>
          <cell r="BY10">
            <v>415</v>
          </cell>
          <cell r="BZ10">
            <v>3</v>
          </cell>
          <cell r="CA10" t="str">
            <v>E10</v>
          </cell>
          <cell r="CB10">
            <v>1</v>
          </cell>
          <cell r="CC10">
            <v>6</v>
          </cell>
          <cell r="CD10" t="str">
            <v>CS</v>
          </cell>
          <cell r="CE10" t="str">
            <v>EDMI MK10 CT 3ph</v>
          </cell>
          <cell r="CF10">
            <v>45597</v>
          </cell>
          <cell r="CG10">
            <v>45597</v>
          </cell>
          <cell r="CH10" t="str">
            <v>00</v>
          </cell>
          <cell r="CI10" t="str">
            <v>&lt;null&gt;</v>
          </cell>
          <cell r="CJ10" t="str">
            <v>&lt;null&gt;</v>
          </cell>
          <cell r="CK10" t="str">
            <v/>
          </cell>
          <cell r="CL10" t="str">
            <v/>
          </cell>
          <cell r="CM10" t="str">
            <v/>
          </cell>
          <cell r="CN10" t="str">
            <v/>
          </cell>
          <cell r="CO10" t="str">
            <v/>
          </cell>
          <cell r="CP10" t="str">
            <v>1</v>
          </cell>
          <cell r="CQ10" t="str">
            <v>1</v>
          </cell>
          <cell r="CR10" t="str">
            <v/>
          </cell>
          <cell r="CS10" t="str">
            <v>1</v>
          </cell>
          <cell r="CT10" t="str">
            <v>1</v>
          </cell>
          <cell r="CU10" t="str">
            <v>1</v>
          </cell>
          <cell r="CV10" t="str">
            <v/>
          </cell>
          <cell r="CW10" t="str">
            <v/>
          </cell>
          <cell r="CX10">
            <v>45597</v>
          </cell>
          <cell r="CY10" t="str">
            <v>QTFE</v>
          </cell>
          <cell r="CZ10">
            <v>2596000004</v>
          </cell>
          <cell r="DA10" t="str">
            <v>36000.000</v>
          </cell>
        </row>
        <row r="11">
          <cell r="B11" t="str">
            <v>APrIxxxxFTWGxxxCxxx</v>
          </cell>
          <cell r="C11" t="str">
            <v>Primary Related</v>
          </cell>
          <cell r="D11" t="str">
            <v>A</v>
          </cell>
          <cell r="E11">
            <v>45597</v>
          </cell>
          <cell r="F11" t="str">
            <v>I</v>
          </cell>
          <cell r="G11" t="str">
            <v>E</v>
          </cell>
          <cell r="H11">
            <v>45597</v>
          </cell>
          <cell r="I11" t="str">
            <v>H</v>
          </cell>
          <cell r="J11">
            <v>1</v>
          </cell>
          <cell r="K11" t="str">
            <v>H</v>
          </cell>
          <cell r="L11">
            <v>45597</v>
          </cell>
          <cell r="M11" t="str">
            <v>false</v>
          </cell>
          <cell r="N11">
            <v>45597</v>
          </cell>
          <cell r="O11" t="str">
            <v>true</v>
          </cell>
          <cell r="P11" t="str">
            <v>W</v>
          </cell>
          <cell r="Q11">
            <v>45597</v>
          </cell>
          <cell r="R11" t="str">
            <v>G</v>
          </cell>
          <cell r="S11">
            <v>45597</v>
          </cell>
          <cell r="T11" t="str">
            <v>&lt;null&gt;</v>
          </cell>
          <cell r="U11" t="str">
            <v>&lt;null&gt;</v>
          </cell>
          <cell r="V11" t="str">
            <v>&lt;null&gt;</v>
          </cell>
          <cell r="W11" t="str">
            <v>&lt;null&gt;</v>
          </cell>
          <cell r="X11" t="str">
            <v>&lt;null&gt;</v>
          </cell>
          <cell r="Y11" t="str">
            <v>&lt;null&gt;</v>
          </cell>
          <cell r="Z11" t="str">
            <v>&lt;null&gt;</v>
          </cell>
          <cell r="AA11" t="str">
            <v>&lt;null&gt;</v>
          </cell>
          <cell r="AB11" t="str">
            <v>&lt;null&gt;</v>
          </cell>
          <cell r="AC11" t="str">
            <v>&lt;null&gt;</v>
          </cell>
          <cell r="AD11" t="str">
            <v>Main Place</v>
          </cell>
          <cell r="AE11" t="str">
            <v>&lt;null&gt;</v>
          </cell>
          <cell r="AF11" t="str">
            <v>&lt;null&gt;</v>
          </cell>
          <cell r="AG11" t="str">
            <v>Altens</v>
          </cell>
          <cell r="AH11" t="str">
            <v>Aberdeen</v>
          </cell>
          <cell r="AI11" t="str">
            <v>Aberdeenshire</v>
          </cell>
          <cell r="AJ11" t="str">
            <v>AB10 1XG</v>
          </cell>
          <cell r="AK11" t="str">
            <v>P</v>
          </cell>
          <cell r="AL11" t="str">
            <v>AI</v>
          </cell>
          <cell r="AM11">
            <v>45597</v>
          </cell>
          <cell r="AN11" t="str">
            <v>&lt;null&gt;</v>
          </cell>
          <cell r="AO11" t="str">
            <v/>
          </cell>
          <cell r="AP11" t="str">
            <v>E</v>
          </cell>
          <cell r="AQ11" t="str">
            <v>&lt;null&gt;</v>
          </cell>
          <cell r="AR11" t="str">
            <v>R</v>
          </cell>
          <cell r="AS11">
            <v>45597</v>
          </cell>
          <cell r="AT11" t="str">
            <v>200/5</v>
          </cell>
          <cell r="AU11" t="str">
            <v>&lt;null&gt;</v>
          </cell>
          <cell r="AV11" t="str">
            <v>1</v>
          </cell>
          <cell r="AW11" t="str">
            <v>C</v>
          </cell>
          <cell r="AX11" t="str">
            <v>1.00</v>
          </cell>
          <cell r="AY11">
            <v>6</v>
          </cell>
          <cell r="AZ11" t="str">
            <v>&lt;null&gt;</v>
          </cell>
          <cell r="BA11" t="str">
            <v>&lt;null&gt;</v>
          </cell>
          <cell r="BB11" t="str">
            <v>&lt;null&gt;</v>
          </cell>
          <cell r="BC11" t="str">
            <v>&lt;null&gt;</v>
          </cell>
          <cell r="BD11" t="str">
            <v>&lt;null&gt;</v>
          </cell>
          <cell r="BE11" t="str">
            <v>&lt;null&gt;</v>
          </cell>
          <cell r="BF11" t="str">
            <v>&lt;null&gt;</v>
          </cell>
          <cell r="BG11" t="str">
            <v>&lt;null&gt;</v>
          </cell>
          <cell r="BH11" t="str">
            <v>&lt;null&gt;</v>
          </cell>
          <cell r="BI11" t="str">
            <v>&lt;null&gt;</v>
          </cell>
          <cell r="BJ11" t="str">
            <v>&lt;null&gt;</v>
          </cell>
          <cell r="BK11" t="str">
            <v>&lt;null&gt;</v>
          </cell>
          <cell r="BL11" t="str">
            <v>&lt;null&gt;</v>
          </cell>
          <cell r="BM11" t="str">
            <v>&lt;null&gt;</v>
          </cell>
          <cell r="BN11" t="str">
            <v>&lt;null&gt;</v>
          </cell>
          <cell r="BO11" t="str">
            <v>&lt;null&gt;</v>
          </cell>
          <cell r="BP11" t="str">
            <v>&lt;null&gt;</v>
          </cell>
          <cell r="BQ11" t="str">
            <v>&lt;null&gt;</v>
          </cell>
          <cell r="BR11" t="str">
            <v>&lt;null&gt;</v>
          </cell>
          <cell r="BS11" t="str">
            <v>&lt;null&gt;</v>
          </cell>
          <cell r="BT11" t="str">
            <v>&lt;null&gt;</v>
          </cell>
          <cell r="BU11" t="str">
            <v>&lt;null&gt;</v>
          </cell>
          <cell r="BV11" t="str">
            <v>&lt;null&gt;</v>
          </cell>
          <cell r="BW11" t="str">
            <v>&lt;null&gt;</v>
          </cell>
          <cell r="BX11" t="str">
            <v>&lt;null&gt;</v>
          </cell>
          <cell r="BY11">
            <v>415</v>
          </cell>
          <cell r="BZ11">
            <v>3</v>
          </cell>
          <cell r="CA11" t="str">
            <v>E10</v>
          </cell>
          <cell r="CB11">
            <v>1</v>
          </cell>
          <cell r="CC11">
            <v>6</v>
          </cell>
          <cell r="CD11" t="str">
            <v>CS</v>
          </cell>
          <cell r="CE11" t="str">
            <v>EDMI MK10 CT 3ph</v>
          </cell>
          <cell r="CF11">
            <v>45597</v>
          </cell>
          <cell r="CG11">
            <v>45597</v>
          </cell>
          <cell r="CH11" t="str">
            <v>00</v>
          </cell>
          <cell r="CI11" t="str">
            <v>&lt;null&gt;</v>
          </cell>
          <cell r="CJ11" t="str">
            <v>&lt;null&gt;</v>
          </cell>
          <cell r="CK11" t="str">
            <v/>
          </cell>
          <cell r="CL11" t="str">
            <v/>
          </cell>
          <cell r="CM11" t="str">
            <v/>
          </cell>
          <cell r="CN11" t="str">
            <v/>
          </cell>
          <cell r="CO11" t="str">
            <v/>
          </cell>
          <cell r="CP11" t="str">
            <v>1</v>
          </cell>
          <cell r="CQ11" t="str">
            <v>1</v>
          </cell>
          <cell r="CR11" t="str">
            <v/>
          </cell>
          <cell r="CS11" t="str">
            <v>1</v>
          </cell>
          <cell r="CT11" t="str">
            <v>1</v>
          </cell>
          <cell r="CU11" t="str">
            <v>1</v>
          </cell>
          <cell r="CV11" t="str">
            <v/>
          </cell>
          <cell r="CW11" t="str">
            <v/>
          </cell>
          <cell r="CX11">
            <v>45597</v>
          </cell>
          <cell r="CY11" t="str">
            <v>QTFE</v>
          </cell>
          <cell r="CZ11">
            <v>2596000004</v>
          </cell>
          <cell r="DA11" t="str">
            <v>36000.000</v>
          </cell>
        </row>
        <row r="12">
          <cell r="B12" t="str">
            <v>APrIxxxxxTxAxxxCxxx</v>
          </cell>
          <cell r="C12" t="str">
            <v>Primary Related</v>
          </cell>
          <cell r="D12" t="str">
            <v>A</v>
          </cell>
          <cell r="E12">
            <v>45597</v>
          </cell>
          <cell r="F12" t="str">
            <v>I</v>
          </cell>
          <cell r="G12" t="str">
            <v>E</v>
          </cell>
          <cell r="H12">
            <v>45597</v>
          </cell>
          <cell r="I12" t="str">
            <v>RCAMY</v>
          </cell>
          <cell r="J12">
            <v>1</v>
          </cell>
          <cell r="K12" t="str">
            <v>H</v>
          </cell>
          <cell r="L12">
            <v>45597</v>
          </cell>
          <cell r="M12" t="str">
            <v>false</v>
          </cell>
          <cell r="N12">
            <v>45597</v>
          </cell>
          <cell r="O12" t="str">
            <v>true</v>
          </cell>
          <cell r="P12" t="str">
            <v>W</v>
          </cell>
          <cell r="Q12">
            <v>45597</v>
          </cell>
          <cell r="R12" t="str">
            <v>A</v>
          </cell>
          <cell r="S12">
            <v>45597</v>
          </cell>
          <cell r="T12" t="str">
            <v>&lt;null&gt;</v>
          </cell>
          <cell r="U12" t="str">
            <v>&lt;null&gt;</v>
          </cell>
          <cell r="V12" t="str">
            <v>&lt;null&gt;</v>
          </cell>
          <cell r="W12" t="str">
            <v>&lt;null&gt;</v>
          </cell>
          <cell r="X12" t="str">
            <v>&lt;null&gt;</v>
          </cell>
          <cell r="Y12" t="str">
            <v>&lt;null&gt;</v>
          </cell>
          <cell r="Z12" t="str">
            <v>&lt;null&gt;</v>
          </cell>
          <cell r="AA12" t="str">
            <v>&lt;null&gt;</v>
          </cell>
          <cell r="AB12" t="str">
            <v>&lt;null&gt;</v>
          </cell>
          <cell r="AC12" t="str">
            <v>&lt;null&gt;</v>
          </cell>
          <cell r="AD12" t="str">
            <v>Market Walk</v>
          </cell>
          <cell r="AE12" t="str">
            <v>&lt;null&gt;</v>
          </cell>
          <cell r="AF12" t="str">
            <v>&lt;null&gt;</v>
          </cell>
          <cell r="AG12" t="str">
            <v>Altens</v>
          </cell>
          <cell r="AH12" t="str">
            <v>Aberdeen</v>
          </cell>
          <cell r="AI12" t="str">
            <v>Aberdeenshire</v>
          </cell>
          <cell r="AJ12" t="str">
            <v>AB10 1XG</v>
          </cell>
          <cell r="AK12" t="str">
            <v>P</v>
          </cell>
          <cell r="AL12" t="str">
            <v>AI</v>
          </cell>
          <cell r="AM12">
            <v>45597</v>
          </cell>
          <cell r="AN12" t="str">
            <v>0801</v>
          </cell>
          <cell r="AO12">
            <v>45597</v>
          </cell>
          <cell r="AP12" t="str">
            <v>E</v>
          </cell>
          <cell r="AQ12">
            <v>100</v>
          </cell>
          <cell r="AR12" t="str">
            <v>R</v>
          </cell>
          <cell r="AS12">
            <v>45597</v>
          </cell>
          <cell r="AT12" t="str">
            <v>&lt;null&gt;</v>
          </cell>
          <cell r="AU12" t="str">
            <v>00306</v>
          </cell>
          <cell r="AV12" t="str">
            <v>1</v>
          </cell>
          <cell r="AW12" t="str">
            <v>C</v>
          </cell>
          <cell r="AX12" t="str">
            <v>1.00</v>
          </cell>
          <cell r="AY12">
            <v>6</v>
          </cell>
          <cell r="AZ12" t="str">
            <v>&lt;null&gt;</v>
          </cell>
          <cell r="BA12" t="str">
            <v>&lt;null&gt;</v>
          </cell>
          <cell r="BB12" t="str">
            <v>&lt;null&gt;</v>
          </cell>
          <cell r="BC12" t="str">
            <v>&lt;null&gt;</v>
          </cell>
          <cell r="BD12" t="str">
            <v>&lt;null&gt;</v>
          </cell>
          <cell r="BE12" t="str">
            <v>&lt;null&gt;</v>
          </cell>
          <cell r="BF12" t="str">
            <v>&lt;null&gt;</v>
          </cell>
          <cell r="BG12" t="str">
            <v>&lt;null&gt;</v>
          </cell>
          <cell r="BH12" t="str">
            <v>&lt;null&gt;</v>
          </cell>
          <cell r="BI12" t="str">
            <v>&lt;null&gt;</v>
          </cell>
          <cell r="BJ12" t="str">
            <v>&lt;null&gt;</v>
          </cell>
          <cell r="BK12" t="str">
            <v>&lt;null&gt;</v>
          </cell>
          <cell r="BL12" t="str">
            <v>&lt;null&gt;</v>
          </cell>
          <cell r="BM12" t="str">
            <v>&lt;null&gt;</v>
          </cell>
          <cell r="BN12" t="str">
            <v>&lt;null&gt;</v>
          </cell>
          <cell r="BO12" t="str">
            <v>&lt;null&gt;</v>
          </cell>
          <cell r="BP12" t="str">
            <v>&lt;null&gt;</v>
          </cell>
          <cell r="BQ12" t="str">
            <v>&lt;null&gt;</v>
          </cell>
          <cell r="BR12" t="str">
            <v>&lt;null&gt;</v>
          </cell>
          <cell r="BS12" t="str">
            <v>&lt;null&gt;</v>
          </cell>
          <cell r="BT12" t="str">
            <v>&lt;null&gt;</v>
          </cell>
          <cell r="BU12" t="str">
            <v>&lt;null&gt;</v>
          </cell>
          <cell r="BV12" t="str">
            <v>&lt;null&gt;</v>
          </cell>
          <cell r="BW12" t="str">
            <v>&lt;null&gt;</v>
          </cell>
          <cell r="BX12" t="str">
            <v>&lt;null&gt;</v>
          </cell>
          <cell r="BY12" t="str">
            <v>415</v>
          </cell>
          <cell r="BZ12" t="str">
            <v>3</v>
          </cell>
          <cell r="CA12" t="str">
            <v>&lt;null&gt;</v>
          </cell>
          <cell r="CB12" t="str">
            <v>&lt;null&gt;</v>
          </cell>
          <cell r="CC12" t="str">
            <v>&lt;null&gt;</v>
          </cell>
          <cell r="CD12" t="str">
            <v>&lt;null&gt;</v>
          </cell>
          <cell r="CE12" t="str">
            <v>EDMI MK10D 2000-1D11-1B</v>
          </cell>
          <cell r="CF12">
            <v>45597</v>
          </cell>
          <cell r="CG12">
            <v>45597</v>
          </cell>
          <cell r="CH12" t="str">
            <v>03</v>
          </cell>
          <cell r="CI12" t="str">
            <v>&lt;null&gt;</v>
          </cell>
          <cell r="CJ12" t="str">
            <v>&lt;null&gt;</v>
          </cell>
          <cell r="CK12" t="str">
            <v>&lt;null&gt;</v>
          </cell>
          <cell r="CL12" t="str">
            <v>&lt;null&gt;</v>
          </cell>
          <cell r="CM12" t="str">
            <v>&lt;null&gt;</v>
          </cell>
          <cell r="CN12" t="str">
            <v>&lt;null&gt;</v>
          </cell>
          <cell r="CO12" t="str">
            <v>&lt;null&gt;</v>
          </cell>
          <cell r="CP12" t="str">
            <v>&lt;null&gt;</v>
          </cell>
          <cell r="CQ12" t="str">
            <v>&lt;null&gt;</v>
          </cell>
          <cell r="CR12" t="str">
            <v>&lt;null&gt;</v>
          </cell>
          <cell r="CS12" t="str">
            <v>&lt;null&gt;</v>
          </cell>
          <cell r="CT12" t="str">
            <v>&lt;null&gt;</v>
          </cell>
          <cell r="CU12" t="str">
            <v/>
          </cell>
          <cell r="CV12" t="str">
            <v>&lt;null&gt;</v>
          </cell>
          <cell r="CW12" t="str">
            <v>&lt;null&gt;</v>
          </cell>
          <cell r="CX12">
            <v>45597</v>
          </cell>
          <cell r="CY12" t="str">
            <v>QTFE</v>
          </cell>
          <cell r="CZ12">
            <v>2596000004</v>
          </cell>
          <cell r="DA12" t="str">
            <v>3000.000</v>
          </cell>
        </row>
        <row r="13">
          <cell r="B13" t="str">
            <v>ASeIxxxxxTxxxxxCxxx</v>
          </cell>
          <cell r="C13" t="str">
            <v>Secondary Related</v>
          </cell>
          <cell r="D13" t="str">
            <v>A</v>
          </cell>
          <cell r="E13">
            <v>45597</v>
          </cell>
          <cell r="F13" t="str">
            <v>I</v>
          </cell>
          <cell r="G13" t="str">
            <v>E</v>
          </cell>
          <cell r="H13">
            <v>45597</v>
          </cell>
          <cell r="I13" t="str">
            <v>H</v>
          </cell>
          <cell r="J13">
            <v>1</v>
          </cell>
          <cell r="K13" t="str">
            <v>H</v>
          </cell>
          <cell r="L13">
            <v>45597</v>
          </cell>
          <cell r="M13" t="str">
            <v>false</v>
          </cell>
          <cell r="N13">
            <v>45597</v>
          </cell>
          <cell r="O13" t="str">
            <v>true</v>
          </cell>
          <cell r="P13" t="str">
            <v>W</v>
          </cell>
          <cell r="Q13">
            <v>45597</v>
          </cell>
          <cell r="R13" t="str">
            <v>C</v>
          </cell>
          <cell r="S13">
            <v>45597</v>
          </cell>
          <cell r="T13" t="str">
            <v>&lt;null&gt;</v>
          </cell>
          <cell r="U13" t="str">
            <v>&lt;null&gt;</v>
          </cell>
          <cell r="V13" t="str">
            <v>&lt;null&gt;</v>
          </cell>
          <cell r="W13" t="str">
            <v>&lt;null&gt;</v>
          </cell>
          <cell r="X13" t="str">
            <v>&lt;null&gt;</v>
          </cell>
          <cell r="Y13" t="str">
            <v>&lt;null&gt;</v>
          </cell>
          <cell r="Z13" t="str">
            <v>&lt;null&gt;</v>
          </cell>
          <cell r="AA13" t="str">
            <v>&lt;null&gt;</v>
          </cell>
          <cell r="AB13" t="str">
            <v>&lt;null&gt;</v>
          </cell>
          <cell r="AC13" t="str">
            <v>&lt;null&gt;</v>
          </cell>
          <cell r="AD13" t="str">
            <v>Queen Rise</v>
          </cell>
          <cell r="AE13" t="str">
            <v>&lt;null&gt;</v>
          </cell>
          <cell r="AF13" t="str">
            <v>&lt;null&gt;</v>
          </cell>
          <cell r="AG13" t="str">
            <v>Altens</v>
          </cell>
          <cell r="AH13" t="str">
            <v>Aberdeen</v>
          </cell>
          <cell r="AI13" t="str">
            <v>Aberdeenshire</v>
          </cell>
          <cell r="AJ13" t="str">
            <v>AB10 1XG</v>
          </cell>
          <cell r="AK13" t="str">
            <v>P</v>
          </cell>
          <cell r="AL13" t="str">
            <v>AI</v>
          </cell>
          <cell r="AM13">
            <v>45597</v>
          </cell>
          <cell r="AN13" t="str">
            <v>&lt;null&gt;</v>
          </cell>
          <cell r="AO13" t="str">
            <v/>
          </cell>
          <cell r="AP13" t="str">
            <v>E</v>
          </cell>
          <cell r="AQ13" t="str">
            <v>&lt;null&gt;</v>
          </cell>
          <cell r="AR13" t="str">
            <v>R</v>
          </cell>
          <cell r="AS13">
            <v>45597</v>
          </cell>
          <cell r="AT13" t="str">
            <v>200/5</v>
          </cell>
          <cell r="AU13" t="str">
            <v>&lt;null&gt;</v>
          </cell>
          <cell r="AV13" t="str">
            <v>2</v>
          </cell>
          <cell r="AW13" t="str">
            <v>C</v>
          </cell>
          <cell r="AX13" t="str">
            <v>1.00</v>
          </cell>
          <cell r="AY13">
            <v>6</v>
          </cell>
          <cell r="AZ13" t="str">
            <v>&lt;null&gt;</v>
          </cell>
          <cell r="BA13" t="str">
            <v>&lt;null&gt;</v>
          </cell>
          <cell r="BB13" t="str">
            <v>&lt;null&gt;</v>
          </cell>
          <cell r="BC13" t="str">
            <v>&lt;null&gt;</v>
          </cell>
          <cell r="BD13" t="str">
            <v>&lt;null&gt;</v>
          </cell>
          <cell r="BE13" t="str">
            <v>&lt;null&gt;</v>
          </cell>
          <cell r="BF13" t="str">
            <v>&lt;null&gt;</v>
          </cell>
          <cell r="BG13" t="str">
            <v>&lt;null&gt;</v>
          </cell>
          <cell r="BH13" t="str">
            <v>&lt;null&gt;</v>
          </cell>
          <cell r="BI13" t="str">
            <v>&lt;null&gt;</v>
          </cell>
          <cell r="BJ13" t="str">
            <v>&lt;null&gt;</v>
          </cell>
          <cell r="BK13" t="str">
            <v>&lt;null&gt;</v>
          </cell>
          <cell r="BL13" t="str">
            <v>&lt;null&gt;</v>
          </cell>
          <cell r="BM13" t="str">
            <v>&lt;null&gt;</v>
          </cell>
          <cell r="BN13" t="str">
            <v>&lt;null&gt;</v>
          </cell>
          <cell r="BO13" t="str">
            <v>&lt;null&gt;</v>
          </cell>
          <cell r="BP13" t="str">
            <v>&lt;null&gt;</v>
          </cell>
          <cell r="BQ13" t="str">
            <v>&lt;null&gt;</v>
          </cell>
          <cell r="BR13" t="str">
            <v>&lt;null&gt;</v>
          </cell>
          <cell r="BS13" t="str">
            <v>&lt;null&gt;</v>
          </cell>
          <cell r="BT13" t="str">
            <v>&lt;null&gt;</v>
          </cell>
          <cell r="BU13" t="str">
            <v>&lt;null&gt;</v>
          </cell>
          <cell r="BV13" t="str">
            <v>&lt;null&gt;</v>
          </cell>
          <cell r="BW13" t="str">
            <v>&lt;null&gt;</v>
          </cell>
          <cell r="BX13" t="str">
            <v>&lt;null&gt;</v>
          </cell>
          <cell r="BY13">
            <v>415</v>
          </cell>
          <cell r="BZ13">
            <v>3</v>
          </cell>
          <cell r="CA13" t="str">
            <v>E10</v>
          </cell>
          <cell r="CB13">
            <v>1</v>
          </cell>
          <cell r="CC13">
            <v>6</v>
          </cell>
          <cell r="CD13" t="str">
            <v>CS</v>
          </cell>
          <cell r="CE13" t="str">
            <v>EDMI MK10 CT 3ph</v>
          </cell>
          <cell r="CF13">
            <v>45597</v>
          </cell>
          <cell r="CG13">
            <v>45597</v>
          </cell>
          <cell r="CH13" t="str">
            <v>00</v>
          </cell>
          <cell r="CI13" t="str">
            <v>&lt;null&gt;</v>
          </cell>
          <cell r="CJ13" t="str">
            <v>&lt;null&gt;</v>
          </cell>
          <cell r="CK13" t="str">
            <v/>
          </cell>
          <cell r="CL13" t="str">
            <v/>
          </cell>
          <cell r="CM13" t="str">
            <v/>
          </cell>
          <cell r="CN13" t="str">
            <v/>
          </cell>
          <cell r="CO13" t="str">
            <v/>
          </cell>
          <cell r="CP13" t="str">
            <v>1</v>
          </cell>
          <cell r="CQ13" t="str">
            <v>1</v>
          </cell>
          <cell r="CR13" t="str">
            <v/>
          </cell>
          <cell r="CS13" t="str">
            <v>1</v>
          </cell>
          <cell r="CT13" t="str">
            <v>1</v>
          </cell>
          <cell r="CU13" t="str">
            <v>1</v>
          </cell>
          <cell r="CV13" t="str">
            <v/>
          </cell>
          <cell r="CW13" t="str">
            <v/>
          </cell>
          <cell r="CX13">
            <v>45597</v>
          </cell>
          <cell r="CY13" t="str">
            <v>QTFE</v>
          </cell>
          <cell r="CZ13">
            <v>2596000004</v>
          </cell>
          <cell r="DA13" t="str">
            <v>36000.000</v>
          </cell>
        </row>
        <row r="14">
          <cell r="B14" t="str">
            <v>ASeIxxxxFTWGxxxCxxx</v>
          </cell>
          <cell r="C14" t="str">
            <v>Secondary Related</v>
          </cell>
          <cell r="D14" t="str">
            <v>A</v>
          </cell>
          <cell r="E14">
            <v>45597</v>
          </cell>
          <cell r="F14" t="str">
            <v>I</v>
          </cell>
          <cell r="G14" t="str">
            <v>E</v>
          </cell>
          <cell r="H14">
            <v>45597</v>
          </cell>
          <cell r="I14" t="str">
            <v>H</v>
          </cell>
          <cell r="J14">
            <v>1</v>
          </cell>
          <cell r="K14" t="str">
            <v>H</v>
          </cell>
          <cell r="L14">
            <v>45597</v>
          </cell>
          <cell r="M14" t="str">
            <v>false</v>
          </cell>
          <cell r="N14">
            <v>45597</v>
          </cell>
          <cell r="O14" t="str">
            <v>true</v>
          </cell>
          <cell r="P14" t="str">
            <v>W</v>
          </cell>
          <cell r="Q14">
            <v>45597</v>
          </cell>
          <cell r="R14" t="str">
            <v>G</v>
          </cell>
          <cell r="S14">
            <v>45597</v>
          </cell>
          <cell r="T14" t="str">
            <v>&lt;null&gt;</v>
          </cell>
          <cell r="U14" t="str">
            <v>&lt;null&gt;</v>
          </cell>
          <cell r="V14" t="str">
            <v>&lt;null&gt;</v>
          </cell>
          <cell r="W14" t="str">
            <v>&lt;null&gt;</v>
          </cell>
          <cell r="X14" t="str">
            <v>&lt;null&gt;</v>
          </cell>
          <cell r="Y14" t="str">
            <v>&lt;null&gt;</v>
          </cell>
          <cell r="Z14" t="str">
            <v>&lt;null&gt;</v>
          </cell>
          <cell r="AA14" t="str">
            <v>&lt;null&gt;</v>
          </cell>
          <cell r="AB14" t="str">
            <v>&lt;null&gt;</v>
          </cell>
          <cell r="AC14" t="str">
            <v>&lt;null&gt;</v>
          </cell>
          <cell r="AD14" t="str">
            <v>Main Place</v>
          </cell>
          <cell r="AE14" t="str">
            <v>&lt;null&gt;</v>
          </cell>
          <cell r="AF14" t="str">
            <v>&lt;null&gt;</v>
          </cell>
          <cell r="AG14" t="str">
            <v>Altens</v>
          </cell>
          <cell r="AH14" t="str">
            <v>Aberdeen</v>
          </cell>
          <cell r="AI14" t="str">
            <v>Aberdeenshire</v>
          </cell>
          <cell r="AJ14" t="str">
            <v>AB10 1XG</v>
          </cell>
          <cell r="AK14" t="str">
            <v>P</v>
          </cell>
          <cell r="AL14" t="str">
            <v>AI</v>
          </cell>
          <cell r="AM14">
            <v>45597</v>
          </cell>
          <cell r="AN14" t="str">
            <v>&lt;null&gt;</v>
          </cell>
          <cell r="AO14" t="str">
            <v/>
          </cell>
          <cell r="AP14" t="str">
            <v>E</v>
          </cell>
          <cell r="AQ14" t="str">
            <v>&lt;null&gt;</v>
          </cell>
          <cell r="AR14" t="str">
            <v>R</v>
          </cell>
          <cell r="AS14">
            <v>45597</v>
          </cell>
          <cell r="AT14" t="str">
            <v>200/5</v>
          </cell>
          <cell r="AU14" t="str">
            <v>&lt;null&gt;</v>
          </cell>
          <cell r="AV14" t="str">
            <v>2</v>
          </cell>
          <cell r="AW14" t="str">
            <v>C</v>
          </cell>
          <cell r="AX14" t="str">
            <v>1.00</v>
          </cell>
          <cell r="AY14">
            <v>6</v>
          </cell>
          <cell r="AZ14" t="str">
            <v>&lt;null&gt;</v>
          </cell>
          <cell r="BA14" t="str">
            <v>&lt;null&gt;</v>
          </cell>
          <cell r="BB14" t="str">
            <v>&lt;null&gt;</v>
          </cell>
          <cell r="BC14" t="str">
            <v>&lt;null&gt;</v>
          </cell>
          <cell r="BD14" t="str">
            <v>&lt;null&gt;</v>
          </cell>
          <cell r="BE14" t="str">
            <v>&lt;null&gt;</v>
          </cell>
          <cell r="BF14" t="str">
            <v>&lt;null&gt;</v>
          </cell>
          <cell r="BG14" t="str">
            <v>&lt;null&gt;</v>
          </cell>
          <cell r="BH14" t="str">
            <v>&lt;null&gt;</v>
          </cell>
          <cell r="BI14" t="str">
            <v>&lt;null&gt;</v>
          </cell>
          <cell r="BJ14" t="str">
            <v>&lt;null&gt;</v>
          </cell>
          <cell r="BK14" t="str">
            <v>&lt;null&gt;</v>
          </cell>
          <cell r="BL14" t="str">
            <v>&lt;null&gt;</v>
          </cell>
          <cell r="BM14" t="str">
            <v>&lt;null&gt;</v>
          </cell>
          <cell r="BN14" t="str">
            <v>&lt;null&gt;</v>
          </cell>
          <cell r="BO14" t="str">
            <v>&lt;null&gt;</v>
          </cell>
          <cell r="BP14" t="str">
            <v>&lt;null&gt;</v>
          </cell>
          <cell r="BQ14" t="str">
            <v>&lt;null&gt;</v>
          </cell>
          <cell r="BR14" t="str">
            <v>&lt;null&gt;</v>
          </cell>
          <cell r="BS14" t="str">
            <v>&lt;null&gt;</v>
          </cell>
          <cell r="BT14" t="str">
            <v>&lt;null&gt;</v>
          </cell>
          <cell r="BU14" t="str">
            <v>&lt;null&gt;</v>
          </cell>
          <cell r="BV14" t="str">
            <v>&lt;null&gt;</v>
          </cell>
          <cell r="BW14" t="str">
            <v>&lt;null&gt;</v>
          </cell>
          <cell r="BX14" t="str">
            <v>&lt;null&gt;</v>
          </cell>
          <cell r="BY14">
            <v>415</v>
          </cell>
          <cell r="BZ14">
            <v>3</v>
          </cell>
          <cell r="CA14" t="str">
            <v>E10</v>
          </cell>
          <cell r="CB14">
            <v>1</v>
          </cell>
          <cell r="CC14">
            <v>6</v>
          </cell>
          <cell r="CD14" t="str">
            <v>CS</v>
          </cell>
          <cell r="CE14" t="str">
            <v>EDMI MK10 CT 3ph</v>
          </cell>
          <cell r="CF14">
            <v>45597</v>
          </cell>
          <cell r="CG14">
            <v>45597</v>
          </cell>
          <cell r="CH14" t="str">
            <v>00</v>
          </cell>
          <cell r="CI14" t="str">
            <v>&lt;null&gt;</v>
          </cell>
          <cell r="CJ14" t="str">
            <v>&lt;null&gt;</v>
          </cell>
          <cell r="CK14" t="str">
            <v/>
          </cell>
          <cell r="CL14" t="str">
            <v/>
          </cell>
          <cell r="CM14" t="str">
            <v/>
          </cell>
          <cell r="CN14" t="str">
            <v/>
          </cell>
          <cell r="CO14" t="str">
            <v/>
          </cell>
          <cell r="CP14" t="str">
            <v>1</v>
          </cell>
          <cell r="CQ14" t="str">
            <v>1</v>
          </cell>
          <cell r="CR14" t="str">
            <v/>
          </cell>
          <cell r="CS14" t="str">
            <v>1</v>
          </cell>
          <cell r="CT14" t="str">
            <v>1</v>
          </cell>
          <cell r="CU14" t="str">
            <v>1</v>
          </cell>
          <cell r="CV14" t="str">
            <v/>
          </cell>
          <cell r="CW14" t="str">
            <v/>
          </cell>
          <cell r="CX14">
            <v>45597</v>
          </cell>
          <cell r="CY14" t="str">
            <v>QTFE</v>
          </cell>
          <cell r="CZ14">
            <v>2596000004</v>
          </cell>
          <cell r="DA14" t="str">
            <v>36000.000</v>
          </cell>
        </row>
        <row r="15">
          <cell r="B15" t="str">
            <v>ASeIxxxxxTxAxxxCxxx</v>
          </cell>
          <cell r="C15" t="str">
            <v>Secondary Related</v>
          </cell>
          <cell r="D15" t="str">
            <v>A</v>
          </cell>
          <cell r="E15">
            <v>45597</v>
          </cell>
          <cell r="F15" t="str">
            <v>I</v>
          </cell>
          <cell r="G15" t="str">
            <v>E</v>
          </cell>
          <cell r="H15">
            <v>45597</v>
          </cell>
          <cell r="I15" t="str">
            <v>RCAMY</v>
          </cell>
          <cell r="J15">
            <v>1</v>
          </cell>
          <cell r="K15" t="str">
            <v>H</v>
          </cell>
          <cell r="L15">
            <v>45597</v>
          </cell>
          <cell r="M15" t="str">
            <v>false</v>
          </cell>
          <cell r="N15">
            <v>45597</v>
          </cell>
          <cell r="O15" t="str">
            <v>true</v>
          </cell>
          <cell r="P15" t="str">
            <v>W</v>
          </cell>
          <cell r="Q15">
            <v>45597</v>
          </cell>
          <cell r="R15" t="str">
            <v>A</v>
          </cell>
          <cell r="S15">
            <v>45597</v>
          </cell>
          <cell r="T15" t="str">
            <v>&lt;null&gt;</v>
          </cell>
          <cell r="U15" t="str">
            <v>&lt;null&gt;</v>
          </cell>
          <cell r="V15" t="str">
            <v>&lt;null&gt;</v>
          </cell>
          <cell r="W15" t="str">
            <v>&lt;null&gt;</v>
          </cell>
          <cell r="X15" t="str">
            <v>&lt;null&gt;</v>
          </cell>
          <cell r="Y15" t="str">
            <v>&lt;null&gt;</v>
          </cell>
          <cell r="Z15" t="str">
            <v>&lt;null&gt;</v>
          </cell>
          <cell r="AA15" t="str">
            <v>&lt;null&gt;</v>
          </cell>
          <cell r="AB15" t="str">
            <v>&lt;null&gt;</v>
          </cell>
          <cell r="AC15" t="str">
            <v>&lt;null&gt;</v>
          </cell>
          <cell r="AD15" t="str">
            <v>Market Walk</v>
          </cell>
          <cell r="AE15" t="str">
            <v>&lt;null&gt;</v>
          </cell>
          <cell r="AF15" t="str">
            <v>&lt;null&gt;</v>
          </cell>
          <cell r="AG15" t="str">
            <v>Altens</v>
          </cell>
          <cell r="AH15" t="str">
            <v>Aberdeen</v>
          </cell>
          <cell r="AI15" t="str">
            <v>Aberdeenshire</v>
          </cell>
          <cell r="AJ15" t="str">
            <v>AB10 1XG</v>
          </cell>
          <cell r="AK15" t="str">
            <v>P</v>
          </cell>
          <cell r="AL15" t="str">
            <v>AI</v>
          </cell>
          <cell r="AM15">
            <v>45597</v>
          </cell>
          <cell r="AN15" t="str">
            <v>0801</v>
          </cell>
          <cell r="AO15">
            <v>45597</v>
          </cell>
          <cell r="AP15" t="str">
            <v>E</v>
          </cell>
          <cell r="AQ15">
            <v>100</v>
          </cell>
          <cell r="AR15" t="str">
            <v>R</v>
          </cell>
          <cell r="AS15">
            <v>45597</v>
          </cell>
          <cell r="AT15" t="str">
            <v>&lt;null&gt;</v>
          </cell>
          <cell r="AU15" t="str">
            <v>00306</v>
          </cell>
          <cell r="AV15" t="str">
            <v>2</v>
          </cell>
          <cell r="AW15" t="str">
            <v>C</v>
          </cell>
          <cell r="AX15" t="str">
            <v>1.00</v>
          </cell>
          <cell r="AY15">
            <v>6</v>
          </cell>
          <cell r="AZ15" t="str">
            <v>&lt;null&gt;</v>
          </cell>
          <cell r="BA15" t="str">
            <v>&lt;null&gt;</v>
          </cell>
          <cell r="BB15" t="str">
            <v>&lt;null&gt;</v>
          </cell>
          <cell r="BC15" t="str">
            <v>&lt;null&gt;</v>
          </cell>
          <cell r="BD15" t="str">
            <v>&lt;null&gt;</v>
          </cell>
          <cell r="BE15" t="str">
            <v>&lt;null&gt;</v>
          </cell>
          <cell r="BF15" t="str">
            <v>&lt;null&gt;</v>
          </cell>
          <cell r="BG15" t="str">
            <v>&lt;null&gt;</v>
          </cell>
          <cell r="BH15" t="str">
            <v>&lt;null&gt;</v>
          </cell>
          <cell r="BI15" t="str">
            <v>&lt;null&gt;</v>
          </cell>
          <cell r="BJ15" t="str">
            <v>&lt;null&gt;</v>
          </cell>
          <cell r="BK15" t="str">
            <v>&lt;null&gt;</v>
          </cell>
          <cell r="BL15" t="str">
            <v>&lt;null&gt;</v>
          </cell>
          <cell r="BM15" t="str">
            <v>&lt;null&gt;</v>
          </cell>
          <cell r="BN15" t="str">
            <v>&lt;null&gt;</v>
          </cell>
          <cell r="BO15" t="str">
            <v>&lt;null&gt;</v>
          </cell>
          <cell r="BP15" t="str">
            <v>&lt;null&gt;</v>
          </cell>
          <cell r="BQ15" t="str">
            <v>&lt;null&gt;</v>
          </cell>
          <cell r="BR15" t="str">
            <v>&lt;null&gt;</v>
          </cell>
          <cell r="BS15" t="str">
            <v>&lt;null&gt;</v>
          </cell>
          <cell r="BT15" t="str">
            <v>&lt;null&gt;</v>
          </cell>
          <cell r="BU15" t="str">
            <v>&lt;null&gt;</v>
          </cell>
          <cell r="BV15" t="str">
            <v>&lt;null&gt;</v>
          </cell>
          <cell r="BW15" t="str">
            <v>&lt;null&gt;</v>
          </cell>
          <cell r="BX15" t="str">
            <v>&lt;null&gt;</v>
          </cell>
          <cell r="BY15" t="str">
            <v>415</v>
          </cell>
          <cell r="BZ15" t="str">
            <v>3</v>
          </cell>
          <cell r="CA15" t="str">
            <v>&lt;null&gt;</v>
          </cell>
          <cell r="CB15" t="str">
            <v>&lt;null&gt;</v>
          </cell>
          <cell r="CC15" t="str">
            <v>&lt;null&gt;</v>
          </cell>
          <cell r="CD15" t="str">
            <v>&lt;null&gt;</v>
          </cell>
          <cell r="CE15" t="str">
            <v>EDMI MK10D 2000-1D11-1B</v>
          </cell>
          <cell r="CF15">
            <v>45597</v>
          </cell>
          <cell r="CG15">
            <v>45597</v>
          </cell>
          <cell r="CH15" t="str">
            <v>03</v>
          </cell>
          <cell r="CI15" t="str">
            <v>&lt;null&gt;</v>
          </cell>
          <cell r="CJ15" t="str">
            <v>&lt;null&gt;</v>
          </cell>
          <cell r="CK15" t="str">
            <v>&lt;null&gt;</v>
          </cell>
          <cell r="CL15" t="str">
            <v>&lt;null&gt;</v>
          </cell>
          <cell r="CM15" t="str">
            <v>&lt;null&gt;</v>
          </cell>
          <cell r="CN15" t="str">
            <v>&lt;null&gt;</v>
          </cell>
          <cell r="CO15" t="str">
            <v>&lt;null&gt;</v>
          </cell>
          <cell r="CP15" t="str">
            <v>&lt;null&gt;</v>
          </cell>
          <cell r="CQ15" t="str">
            <v>&lt;null&gt;</v>
          </cell>
          <cell r="CR15" t="str">
            <v>&lt;null&gt;</v>
          </cell>
          <cell r="CS15" t="str">
            <v>&lt;null&gt;</v>
          </cell>
          <cell r="CT15" t="str">
            <v>&lt;null&gt;</v>
          </cell>
          <cell r="CU15" t="str">
            <v/>
          </cell>
          <cell r="CV15" t="str">
            <v>&lt;null&gt;</v>
          </cell>
          <cell r="CW15" t="str">
            <v>&lt;null&gt;</v>
          </cell>
          <cell r="CX15">
            <v>45597</v>
          </cell>
          <cell r="CY15" t="str">
            <v>QTFE</v>
          </cell>
          <cell r="CZ15">
            <v>2596000004</v>
          </cell>
          <cell r="DA15" t="str">
            <v>3000.000</v>
          </cell>
        </row>
        <row r="16">
          <cell r="B16" t="str">
            <v>ASiExMxHxTLxxxxCxxx</v>
          </cell>
          <cell r="C16" t="str">
            <v>Single</v>
          </cell>
          <cell r="D16" t="str">
            <v>A</v>
          </cell>
          <cell r="E16">
            <v>45597</v>
          </cell>
          <cell r="F16" t="str">
            <v>E</v>
          </cell>
          <cell r="G16" t="str">
            <v>E</v>
          </cell>
          <cell r="H16">
            <v>45597</v>
          </cell>
          <cell r="I16" t="str">
            <v>H</v>
          </cell>
          <cell r="J16">
            <v>3</v>
          </cell>
          <cell r="K16" t="str">
            <v>H</v>
          </cell>
          <cell r="L16">
            <v>45597</v>
          </cell>
          <cell r="M16" t="str">
            <v>false</v>
          </cell>
          <cell r="N16">
            <v>45597</v>
          </cell>
          <cell r="O16" t="str">
            <v>true</v>
          </cell>
          <cell r="P16" t="str">
            <v>L</v>
          </cell>
          <cell r="Q16">
            <v>45597</v>
          </cell>
          <cell r="R16" t="str">
            <v>C</v>
          </cell>
          <cell r="S16">
            <v>45597</v>
          </cell>
          <cell r="T16" t="str">
            <v>&lt;null&gt;</v>
          </cell>
          <cell r="U16" t="str">
            <v>&lt;null&gt;</v>
          </cell>
          <cell r="V16" t="str">
            <v>&lt;null&gt;</v>
          </cell>
          <cell r="W16" t="str">
            <v>&lt;null&gt;</v>
          </cell>
          <cell r="X16" t="str">
            <v>&lt;null&gt;</v>
          </cell>
          <cell r="Y16" t="str">
            <v>&lt;null&gt;</v>
          </cell>
          <cell r="Z16" t="str">
            <v>&lt;null&gt;</v>
          </cell>
          <cell r="AA16" t="str">
            <v>&lt;null&gt;</v>
          </cell>
          <cell r="AB16" t="str">
            <v>&lt;null&gt;</v>
          </cell>
          <cell r="AC16" t="str">
            <v>&lt;null&gt;</v>
          </cell>
          <cell r="AD16" t="str">
            <v>Main Fields</v>
          </cell>
          <cell r="AE16" t="str">
            <v>&lt;null&gt;</v>
          </cell>
          <cell r="AF16" t="str">
            <v>&lt;null&gt;</v>
          </cell>
          <cell r="AG16" t="str">
            <v>Altens</v>
          </cell>
          <cell r="AH16" t="str">
            <v>Aberdeen</v>
          </cell>
          <cell r="AI16" t="str">
            <v>Aberdeenshire</v>
          </cell>
          <cell r="AJ16" t="str">
            <v>AB10 1XG</v>
          </cell>
          <cell r="AK16" t="str">
            <v>P</v>
          </cell>
          <cell r="AL16" t="str">
            <v>AE</v>
          </cell>
          <cell r="AM16">
            <v>45597</v>
          </cell>
          <cell r="AN16" t="str">
            <v>&lt;null&gt;</v>
          </cell>
          <cell r="AO16" t="str">
            <v/>
          </cell>
          <cell r="AP16" t="str">
            <v>E</v>
          </cell>
          <cell r="AQ16" t="str">
            <v/>
          </cell>
          <cell r="AR16" t="str">
            <v>M</v>
          </cell>
          <cell r="AS16">
            <v>45597</v>
          </cell>
          <cell r="AT16" t="str">
            <v>1</v>
          </cell>
          <cell r="AU16" t="str">
            <v/>
          </cell>
          <cell r="AV16" t="str">
            <v>1</v>
          </cell>
          <cell r="AW16" t="str">
            <v>C</v>
          </cell>
          <cell r="AX16" t="str">
            <v>1.00</v>
          </cell>
          <cell r="AY16" t="str">
            <v>5</v>
          </cell>
          <cell r="AZ16" t="str">
            <v>&lt;null&gt;</v>
          </cell>
          <cell r="BA16" t="str">
            <v>&lt;null&gt;</v>
          </cell>
          <cell r="BB16" t="str">
            <v>&lt;null&gt;</v>
          </cell>
          <cell r="BC16" t="str">
            <v>&lt;null&gt;</v>
          </cell>
          <cell r="BD16" t="str">
            <v>&lt;null&gt;</v>
          </cell>
          <cell r="BE16" t="str">
            <v>&lt;null&gt;</v>
          </cell>
          <cell r="BF16" t="str">
            <v>&lt;null&gt;</v>
          </cell>
          <cell r="BG16" t="str">
            <v>&lt;null&gt;</v>
          </cell>
          <cell r="BH16" t="str">
            <v>&lt;null&gt;</v>
          </cell>
          <cell r="BI16" t="str">
            <v>&lt;null&gt;</v>
          </cell>
          <cell r="BJ16" t="str">
            <v>&lt;null&gt;</v>
          </cell>
          <cell r="BK16" t="str">
            <v>04</v>
          </cell>
          <cell r="BL16" t="str">
            <v>&lt;null&gt;</v>
          </cell>
          <cell r="BM16" t="str">
            <v>&lt;null&gt;</v>
          </cell>
          <cell r="BN16" t="str">
            <v>&lt;null&gt;</v>
          </cell>
          <cell r="BO16" t="str">
            <v>&lt;null&gt;</v>
          </cell>
          <cell r="BP16" t="str">
            <v>05</v>
          </cell>
          <cell r="BQ16" t="str">
            <v>&lt;null&gt;</v>
          </cell>
          <cell r="BR16" t="str">
            <v>&lt;null&gt;</v>
          </cell>
          <cell r="BS16" t="str">
            <v>&lt;null&gt;</v>
          </cell>
          <cell r="BT16" t="str">
            <v>&lt;null&gt;</v>
          </cell>
          <cell r="BU16" t="str">
            <v>06</v>
          </cell>
          <cell r="BV16" t="str">
            <v>&lt;null&gt;</v>
          </cell>
          <cell r="BW16" t="str">
            <v>&lt;null&gt;</v>
          </cell>
          <cell r="BX16" t="str">
            <v>&lt;null&gt;</v>
          </cell>
          <cell r="BY16" t="str">
            <v>11000</v>
          </cell>
          <cell r="BZ16" t="str">
            <v>3</v>
          </cell>
          <cell r="CA16" t="str">
            <v>GP4</v>
          </cell>
          <cell r="CB16" t="str">
            <v>2</v>
          </cell>
          <cell r="CC16" t="str">
            <v>6</v>
          </cell>
          <cell r="CD16" t="str">
            <v>PS</v>
          </cell>
          <cell r="CE16" t="str">
            <v>ELECTRONICS INC</v>
          </cell>
          <cell r="CF16">
            <v>45597</v>
          </cell>
          <cell r="CG16">
            <v>45597</v>
          </cell>
          <cell r="CH16" t="str">
            <v>00</v>
          </cell>
          <cell r="CI16" t="str">
            <v>&lt;null&gt;</v>
          </cell>
          <cell r="CJ16" t="str">
            <v>&lt;null&gt;</v>
          </cell>
          <cell r="CK16" t="str">
            <v/>
          </cell>
          <cell r="CL16" t="str">
            <v/>
          </cell>
          <cell r="CM16" t="str">
            <v/>
          </cell>
          <cell r="CN16" t="str">
            <v/>
          </cell>
          <cell r="CO16" t="str">
            <v/>
          </cell>
          <cell r="CP16" t="str">
            <v>1</v>
          </cell>
          <cell r="CQ16" t="str">
            <v>1</v>
          </cell>
          <cell r="CR16" t="str">
            <v/>
          </cell>
          <cell r="CS16" t="str">
            <v>1</v>
          </cell>
          <cell r="CT16" t="str">
            <v>1</v>
          </cell>
          <cell r="CU16" t="str">
            <v>1</v>
          </cell>
          <cell r="CV16" t="str">
            <v/>
          </cell>
          <cell r="CW16" t="str">
            <v/>
          </cell>
          <cell r="CX16">
            <v>45597</v>
          </cell>
          <cell r="CY16" t="str">
            <v>QTFE</v>
          </cell>
          <cell r="CZ16">
            <v>2596000004</v>
          </cell>
          <cell r="DA16" t="str">
            <v>36000.000</v>
          </cell>
        </row>
        <row r="17">
          <cell r="B17" t="str">
            <v>ASiExxxHxTxxxxxCxxx</v>
          </cell>
          <cell r="C17" t="str">
            <v>Single</v>
          </cell>
          <cell r="D17" t="str">
            <v>A</v>
          </cell>
          <cell r="E17">
            <v>45597</v>
          </cell>
          <cell r="F17" t="str">
            <v>E</v>
          </cell>
          <cell r="G17" t="str">
            <v>E</v>
          </cell>
          <cell r="H17">
            <v>45597</v>
          </cell>
          <cell r="I17" t="str">
            <v>H</v>
          </cell>
          <cell r="J17">
            <v>1</v>
          </cell>
          <cell r="K17" t="str">
            <v>H</v>
          </cell>
          <cell r="L17">
            <v>45597</v>
          </cell>
          <cell r="M17" t="str">
            <v>false</v>
          </cell>
          <cell r="N17">
            <v>45597</v>
          </cell>
          <cell r="O17" t="str">
            <v>true</v>
          </cell>
          <cell r="P17" t="str">
            <v>H</v>
          </cell>
          <cell r="Q17">
            <v>45597</v>
          </cell>
          <cell r="R17" t="str">
            <v>C</v>
          </cell>
          <cell r="S17">
            <v>45597</v>
          </cell>
          <cell r="T17" t="str">
            <v>&lt;null&gt;</v>
          </cell>
          <cell r="U17" t="str">
            <v>&lt;null&gt;</v>
          </cell>
          <cell r="V17" t="str">
            <v>&lt;null&gt;</v>
          </cell>
          <cell r="W17" t="str">
            <v>&lt;null&gt;</v>
          </cell>
          <cell r="X17" t="str">
            <v>&lt;null&gt;</v>
          </cell>
          <cell r="Y17" t="str">
            <v>&lt;null&gt;</v>
          </cell>
          <cell r="Z17" t="str">
            <v>&lt;null&gt;</v>
          </cell>
          <cell r="AA17" t="str">
            <v>&lt;null&gt;</v>
          </cell>
          <cell r="AB17" t="str">
            <v>&lt;null&gt;</v>
          </cell>
          <cell r="AC17" t="str">
            <v>&lt;null&gt;</v>
          </cell>
          <cell r="AD17" t="str">
            <v>Queen Rise</v>
          </cell>
          <cell r="AE17" t="str">
            <v>&lt;null&gt;</v>
          </cell>
          <cell r="AF17" t="str">
            <v>&lt;null&gt;</v>
          </cell>
          <cell r="AG17" t="str">
            <v>Altens</v>
          </cell>
          <cell r="AH17" t="str">
            <v>Aberdeen</v>
          </cell>
          <cell r="AI17" t="str">
            <v>Aberdeenshire</v>
          </cell>
          <cell r="AJ17" t="str">
            <v>AB10 1XG</v>
          </cell>
          <cell r="AK17" t="str">
            <v>P</v>
          </cell>
          <cell r="AL17" t="str">
            <v>AE</v>
          </cell>
          <cell r="AM17">
            <v>45597</v>
          </cell>
          <cell r="AN17" t="str">
            <v>&lt;null&gt;</v>
          </cell>
          <cell r="AP17" t="str">
            <v>E</v>
          </cell>
          <cell r="AQ17" t="str">
            <v>&lt;null&gt;</v>
          </cell>
          <cell r="AR17" t="str">
            <v>&lt;null&gt;</v>
          </cell>
          <cell r="AS17">
            <v>45597</v>
          </cell>
          <cell r="AT17" t="str">
            <v>&lt;null&gt;</v>
          </cell>
          <cell r="AU17" t="str">
            <v>&lt;null&gt;</v>
          </cell>
          <cell r="AV17" t="str">
            <v>1</v>
          </cell>
          <cell r="AW17" t="str">
            <v>C</v>
          </cell>
          <cell r="AX17" t="str">
            <v>1.00</v>
          </cell>
          <cell r="AY17" t="str">
            <v>5</v>
          </cell>
          <cell r="AZ17" t="str">
            <v>&lt;null&gt;</v>
          </cell>
          <cell r="BA17" t="str">
            <v>&lt;null&gt;</v>
          </cell>
          <cell r="BB17" t="str">
            <v>&lt;null&gt;</v>
          </cell>
          <cell r="BC17" t="str">
            <v>&lt;null&gt;</v>
          </cell>
          <cell r="BD17" t="str">
            <v>&lt;null&gt;</v>
          </cell>
          <cell r="BE17" t="str">
            <v>&lt;null&gt;</v>
          </cell>
          <cell r="BF17" t="str">
            <v>&lt;null&gt;</v>
          </cell>
          <cell r="BG17" t="str">
            <v>&lt;null&gt;</v>
          </cell>
          <cell r="BH17" t="str">
            <v>&lt;null&gt;</v>
          </cell>
          <cell r="BI17" t="str">
            <v>&lt;null&gt;</v>
          </cell>
          <cell r="BJ17" t="str">
            <v>&lt;null&gt;</v>
          </cell>
          <cell r="BK17" t="str">
            <v>&lt;null&gt;</v>
          </cell>
          <cell r="BL17" t="str">
            <v>&lt;null&gt;</v>
          </cell>
          <cell r="BM17" t="str">
            <v>&lt;null&gt;</v>
          </cell>
          <cell r="BN17" t="str">
            <v>&lt;null&gt;</v>
          </cell>
          <cell r="BO17" t="str">
            <v>&lt;null&gt;</v>
          </cell>
          <cell r="BP17" t="str">
            <v>&lt;null&gt;</v>
          </cell>
          <cell r="BQ17" t="str">
            <v>&lt;null&gt;</v>
          </cell>
          <cell r="BR17" t="str">
            <v>&lt;null&gt;</v>
          </cell>
          <cell r="BS17" t="str">
            <v>&lt;null&gt;</v>
          </cell>
          <cell r="BT17" t="str">
            <v>&lt;null&gt;</v>
          </cell>
          <cell r="BU17" t="str">
            <v>&lt;null&gt;</v>
          </cell>
          <cell r="BV17" t="str">
            <v>&lt;null&gt;</v>
          </cell>
          <cell r="BW17" t="str">
            <v>&lt;null&gt;</v>
          </cell>
          <cell r="BX17" t="str">
            <v>&lt;null&gt;</v>
          </cell>
          <cell r="BY17" t="str">
            <v>415</v>
          </cell>
          <cell r="BZ17" t="str">
            <v>3</v>
          </cell>
          <cell r="CA17" t="str">
            <v>E10</v>
          </cell>
          <cell r="CB17">
            <v>1</v>
          </cell>
          <cell r="CC17">
            <v>6</v>
          </cell>
          <cell r="CD17" t="str">
            <v>CS</v>
          </cell>
          <cell r="CE17" t="str">
            <v>EDMI MK10 CT 3ph</v>
          </cell>
          <cell r="CF17">
            <v>45597</v>
          </cell>
          <cell r="CG17">
            <v>45597</v>
          </cell>
          <cell r="CH17" t="str">
            <v>03</v>
          </cell>
          <cell r="CI17" t="str">
            <v>&lt;null&gt;</v>
          </cell>
          <cell r="CJ17" t="str">
            <v>&lt;null&gt;</v>
          </cell>
          <cell r="CK17" t="str">
            <v/>
          </cell>
          <cell r="CL17" t="str">
            <v/>
          </cell>
          <cell r="CM17" t="str">
            <v/>
          </cell>
          <cell r="CN17" t="str">
            <v/>
          </cell>
          <cell r="CO17" t="str">
            <v/>
          </cell>
          <cell r="CP17" t="str">
            <v>1</v>
          </cell>
          <cell r="CQ17" t="str">
            <v>1</v>
          </cell>
          <cell r="CR17" t="str">
            <v/>
          </cell>
          <cell r="CS17" t="str">
            <v>1</v>
          </cell>
          <cell r="CT17" t="str">
            <v>1</v>
          </cell>
          <cell r="CU17" t="str">
            <v>1</v>
          </cell>
          <cell r="CV17" t="str">
            <v/>
          </cell>
          <cell r="CW17" t="str">
            <v/>
          </cell>
          <cell r="CX17">
            <v>45597</v>
          </cell>
          <cell r="CY17" t="str">
            <v>QTFE</v>
          </cell>
          <cell r="CZ17">
            <v>2596000004</v>
          </cell>
          <cell r="DA17" t="str">
            <v>36000.000</v>
          </cell>
        </row>
        <row r="18">
          <cell r="B18" t="str">
            <v>ASiIxMxHFTLxxxxCxxx</v>
          </cell>
          <cell r="C18" t="str">
            <v>Single</v>
          </cell>
          <cell r="D18" t="str">
            <v>A</v>
          </cell>
          <cell r="E18">
            <v>45597</v>
          </cell>
          <cell r="F18" t="str">
            <v>I</v>
          </cell>
          <cell r="G18" t="str">
            <v>E</v>
          </cell>
          <cell r="H18">
            <v>45597</v>
          </cell>
          <cell r="I18" t="str">
            <v>H</v>
          </cell>
          <cell r="J18">
            <v>3</v>
          </cell>
          <cell r="K18" t="str">
            <v>H</v>
          </cell>
          <cell r="L18">
            <v>45597</v>
          </cell>
          <cell r="M18" t="str">
            <v>false</v>
          </cell>
          <cell r="N18">
            <v>45597</v>
          </cell>
          <cell r="O18" t="str">
            <v>true</v>
          </cell>
          <cell r="P18" t="str">
            <v>H</v>
          </cell>
          <cell r="Q18">
            <v>45597</v>
          </cell>
          <cell r="R18" t="str">
            <v>C</v>
          </cell>
          <cell r="S18">
            <v>45597</v>
          </cell>
          <cell r="T18" t="str">
            <v>&lt;null&gt;</v>
          </cell>
          <cell r="U18" t="str">
            <v>&lt;null&gt;</v>
          </cell>
          <cell r="V18" t="str">
            <v>&lt;null&gt;</v>
          </cell>
          <cell r="W18" t="str">
            <v>&lt;null&gt;</v>
          </cell>
          <cell r="X18" t="str">
            <v>&lt;null&gt;</v>
          </cell>
          <cell r="Y18" t="str">
            <v>&lt;null&gt;</v>
          </cell>
          <cell r="Z18" t="str">
            <v>&lt;null&gt;</v>
          </cell>
          <cell r="AA18" t="str">
            <v>&lt;null&gt;</v>
          </cell>
          <cell r="AB18" t="str">
            <v>&lt;null&gt;</v>
          </cell>
          <cell r="AC18" t="str">
            <v>&lt;null&gt;</v>
          </cell>
          <cell r="AD18" t="str">
            <v>East Close</v>
          </cell>
          <cell r="AE18" t="str">
            <v>&lt;null&gt;</v>
          </cell>
          <cell r="AF18" t="str">
            <v>&lt;null&gt;</v>
          </cell>
          <cell r="AG18" t="str">
            <v>Altens</v>
          </cell>
          <cell r="AH18" t="str">
            <v>Aberdeen</v>
          </cell>
          <cell r="AI18" t="str">
            <v>Aberdeenshire</v>
          </cell>
          <cell r="AJ18" t="str">
            <v>AB10 1XG</v>
          </cell>
          <cell r="AK18" t="str">
            <v>P</v>
          </cell>
          <cell r="AL18" t="str">
            <v>AI</v>
          </cell>
          <cell r="AM18">
            <v>45597</v>
          </cell>
          <cell r="AN18" t="str">
            <v>&lt;null&gt;</v>
          </cell>
          <cell r="AO18" t="str">
            <v/>
          </cell>
          <cell r="AP18" t="str">
            <v>E</v>
          </cell>
          <cell r="AQ18" t="str">
            <v>&lt;null&gt;</v>
          </cell>
          <cell r="AR18" t="str">
            <v>R</v>
          </cell>
          <cell r="AS18">
            <v>45597</v>
          </cell>
          <cell r="AT18" t="str">
            <v>400/1</v>
          </cell>
          <cell r="AU18" t="str">
            <v>&lt;null&gt;</v>
          </cell>
          <cell r="AV18" t="str">
            <v>1</v>
          </cell>
          <cell r="AW18" t="str">
            <v>C</v>
          </cell>
          <cell r="AX18" t="str">
            <v>1.00</v>
          </cell>
          <cell r="AY18">
            <v>8</v>
          </cell>
          <cell r="AZ18" t="str">
            <v>&lt;null&gt;</v>
          </cell>
          <cell r="BA18" t="str">
            <v>&lt;null&gt;</v>
          </cell>
          <cell r="BB18" t="str">
            <v>&lt;null&gt;</v>
          </cell>
          <cell r="BC18" t="str">
            <v>&lt;null&gt;</v>
          </cell>
          <cell r="BD18" t="str">
            <v>&lt;null&gt;</v>
          </cell>
          <cell r="BE18" t="str">
            <v>&lt;null&gt;</v>
          </cell>
          <cell r="BF18" t="str">
            <v>03</v>
          </cell>
          <cell r="BG18" t="str">
            <v>&lt;null&gt;</v>
          </cell>
          <cell r="BH18" t="str">
            <v>&lt;null&gt;</v>
          </cell>
          <cell r="BI18" t="str">
            <v>&lt;null&gt;</v>
          </cell>
          <cell r="BJ18" t="str">
            <v>&lt;null&gt;</v>
          </cell>
          <cell r="BK18" t="str">
            <v>04</v>
          </cell>
          <cell r="BL18" t="str">
            <v>&lt;null&gt;</v>
          </cell>
          <cell r="BM18" t="str">
            <v>&lt;null&gt;</v>
          </cell>
          <cell r="BN18" t="str">
            <v>&lt;null&gt;</v>
          </cell>
          <cell r="BO18" t="str">
            <v>&lt;null&gt;</v>
          </cell>
          <cell r="BP18" t="str">
            <v>05</v>
          </cell>
          <cell r="BQ18" t="str">
            <v>&lt;null&gt;</v>
          </cell>
          <cell r="BR18" t="str">
            <v>&lt;null&gt;</v>
          </cell>
          <cell r="BS18" t="str">
            <v>&lt;null&gt;</v>
          </cell>
          <cell r="BT18" t="str">
            <v>&lt;null&gt;</v>
          </cell>
          <cell r="BU18" t="str">
            <v>06</v>
          </cell>
          <cell r="BV18" t="str">
            <v>&lt;null&gt;</v>
          </cell>
          <cell r="BW18" t="str">
            <v>&lt;null&gt;</v>
          </cell>
          <cell r="BX18" t="str">
            <v>&lt;null&gt;</v>
          </cell>
          <cell r="BY18">
            <v>11000</v>
          </cell>
          <cell r="BZ18">
            <v>3</v>
          </cell>
          <cell r="CA18" t="str">
            <v>VIS</v>
          </cell>
          <cell r="CB18">
            <v>6</v>
          </cell>
          <cell r="CC18">
            <v>8</v>
          </cell>
          <cell r="CD18" t="str">
            <v>IP</v>
          </cell>
          <cell r="CE18" t="str">
            <v>ELSTER A1700</v>
          </cell>
          <cell r="CF18">
            <v>45597</v>
          </cell>
          <cell r="CG18">
            <v>45597</v>
          </cell>
          <cell r="CH18" t="str">
            <v>00</v>
          </cell>
          <cell r="CI18" t="str">
            <v>&lt;null&gt;</v>
          </cell>
          <cell r="CJ18" t="str">
            <v>&lt;null&gt;</v>
          </cell>
          <cell r="CK18" t="str">
            <v/>
          </cell>
          <cell r="CL18" t="str">
            <v/>
          </cell>
          <cell r="CM18" t="str">
            <v/>
          </cell>
          <cell r="CN18" t="str">
            <v/>
          </cell>
          <cell r="CO18" t="str">
            <v/>
          </cell>
          <cell r="CP18" t="str">
            <v>1</v>
          </cell>
          <cell r="CQ18" t="str">
            <v>1</v>
          </cell>
          <cell r="CR18" t="str">
            <v/>
          </cell>
          <cell r="CS18" t="str">
            <v>1</v>
          </cell>
          <cell r="CT18" t="str">
            <v>1</v>
          </cell>
          <cell r="CU18" t="str">
            <v>1</v>
          </cell>
          <cell r="CV18" t="str">
            <v/>
          </cell>
          <cell r="CW18" t="str">
            <v/>
          </cell>
          <cell r="CX18">
            <v>45597</v>
          </cell>
          <cell r="CY18" t="str">
            <v>QTFE</v>
          </cell>
          <cell r="CZ18">
            <v>2596000004</v>
          </cell>
          <cell r="DA18" t="str">
            <v>36000.000</v>
          </cell>
        </row>
        <row r="19">
          <cell r="B19" t="str">
            <v>ASiIxxxxxTxxxxxCxxx</v>
          </cell>
          <cell r="C19" t="str">
            <v>Single</v>
          </cell>
          <cell r="D19" t="str">
            <v>A</v>
          </cell>
          <cell r="E19">
            <v>45597</v>
          </cell>
          <cell r="F19" t="str">
            <v>I</v>
          </cell>
          <cell r="G19" t="str">
            <v>E</v>
          </cell>
          <cell r="H19">
            <v>45597</v>
          </cell>
          <cell r="I19" t="str">
            <v>H</v>
          </cell>
          <cell r="J19">
            <v>1</v>
          </cell>
          <cell r="K19" t="str">
            <v>H</v>
          </cell>
          <cell r="L19">
            <v>45597</v>
          </cell>
          <cell r="M19" t="str">
            <v>false</v>
          </cell>
          <cell r="N19">
            <v>45597</v>
          </cell>
          <cell r="O19" t="str">
            <v>true</v>
          </cell>
          <cell r="P19" t="str">
            <v>L</v>
          </cell>
          <cell r="Q19">
            <v>45597</v>
          </cell>
          <cell r="R19" t="str">
            <v>E</v>
          </cell>
          <cell r="S19">
            <v>45597</v>
          </cell>
          <cell r="T19" t="str">
            <v>&lt;null&gt;</v>
          </cell>
          <cell r="U19" t="str">
            <v>&lt;null&gt;</v>
          </cell>
          <cell r="V19" t="str">
            <v>&lt;null&gt;</v>
          </cell>
          <cell r="W19" t="str">
            <v>&lt;null&gt;</v>
          </cell>
          <cell r="X19" t="str">
            <v>&lt;null&gt;</v>
          </cell>
          <cell r="Y19" t="str">
            <v>&lt;null&gt;</v>
          </cell>
          <cell r="Z19" t="str">
            <v>&lt;null&gt;</v>
          </cell>
          <cell r="AA19" t="str">
            <v>&lt;null&gt;</v>
          </cell>
          <cell r="AB19" t="str">
            <v>&lt;null&gt;</v>
          </cell>
          <cell r="AC19" t="str">
            <v>&lt;null&gt;</v>
          </cell>
          <cell r="AD19" t="str">
            <v>Queen Rise</v>
          </cell>
          <cell r="AE19" t="str">
            <v>&lt;null&gt;</v>
          </cell>
          <cell r="AF19" t="str">
            <v>&lt;null&gt;</v>
          </cell>
          <cell r="AG19" t="str">
            <v>Altens</v>
          </cell>
          <cell r="AH19" t="str">
            <v>Aberdeen</v>
          </cell>
          <cell r="AI19" t="str">
            <v>Aberdeenshire</v>
          </cell>
          <cell r="AJ19" t="str">
            <v>AB10 1XG</v>
          </cell>
          <cell r="AK19" t="str">
            <v>P</v>
          </cell>
          <cell r="AL19" t="str">
            <v>AI</v>
          </cell>
          <cell r="AM19">
            <v>45597</v>
          </cell>
          <cell r="AN19" t="str">
            <v>&lt;null&gt;</v>
          </cell>
          <cell r="AO19" t="str">
            <v/>
          </cell>
          <cell r="AP19" t="str">
            <v>E</v>
          </cell>
          <cell r="AQ19" t="str">
            <v>&lt;null&gt;</v>
          </cell>
          <cell r="AR19" t="str">
            <v>R</v>
          </cell>
          <cell r="AS19">
            <v>45597</v>
          </cell>
          <cell r="AT19" t="str">
            <v>200/5</v>
          </cell>
          <cell r="AU19" t="str">
            <v>&lt;null&gt;</v>
          </cell>
          <cell r="AV19" t="str">
            <v>1</v>
          </cell>
          <cell r="AW19" t="str">
            <v>C</v>
          </cell>
          <cell r="AX19" t="str">
            <v>1.00</v>
          </cell>
          <cell r="AY19">
            <v>6</v>
          </cell>
          <cell r="AZ19" t="str">
            <v>&lt;null&gt;</v>
          </cell>
          <cell r="BA19" t="str">
            <v>&lt;null&gt;</v>
          </cell>
          <cell r="BB19" t="str">
            <v>&lt;null&gt;</v>
          </cell>
          <cell r="BC19" t="str">
            <v>&lt;null&gt;</v>
          </cell>
          <cell r="BD19" t="str">
            <v>&lt;null&gt;</v>
          </cell>
          <cell r="BE19" t="str">
            <v>&lt;null&gt;</v>
          </cell>
          <cell r="BF19" t="str">
            <v>&lt;null&gt;</v>
          </cell>
          <cell r="BG19" t="str">
            <v>&lt;null&gt;</v>
          </cell>
          <cell r="BH19" t="str">
            <v>&lt;null&gt;</v>
          </cell>
          <cell r="BI19" t="str">
            <v>&lt;null&gt;</v>
          </cell>
          <cell r="BJ19" t="str">
            <v>&lt;null&gt;</v>
          </cell>
          <cell r="BK19" t="str">
            <v>&lt;null&gt;</v>
          </cell>
          <cell r="BL19" t="str">
            <v>&lt;null&gt;</v>
          </cell>
          <cell r="BM19" t="str">
            <v>&lt;null&gt;</v>
          </cell>
          <cell r="BN19" t="str">
            <v>&lt;null&gt;</v>
          </cell>
          <cell r="BO19" t="str">
            <v>&lt;null&gt;</v>
          </cell>
          <cell r="BP19" t="str">
            <v>&lt;null&gt;</v>
          </cell>
          <cell r="BQ19" t="str">
            <v>&lt;null&gt;</v>
          </cell>
          <cell r="BR19" t="str">
            <v>&lt;null&gt;</v>
          </cell>
          <cell r="BS19" t="str">
            <v>&lt;null&gt;</v>
          </cell>
          <cell r="BT19" t="str">
            <v>&lt;null&gt;</v>
          </cell>
          <cell r="BU19" t="str">
            <v>&lt;null&gt;</v>
          </cell>
          <cell r="BV19" t="str">
            <v>&lt;null&gt;</v>
          </cell>
          <cell r="BW19" t="str">
            <v>&lt;null&gt;</v>
          </cell>
          <cell r="BX19" t="str">
            <v>&lt;null&gt;</v>
          </cell>
          <cell r="BY19">
            <v>415</v>
          </cell>
          <cell r="BZ19">
            <v>3</v>
          </cell>
          <cell r="CA19" t="str">
            <v>E10</v>
          </cell>
          <cell r="CB19">
            <v>1</v>
          </cell>
          <cell r="CC19">
            <v>6</v>
          </cell>
          <cell r="CD19" t="str">
            <v>GS</v>
          </cell>
          <cell r="CE19" t="str">
            <v>EDMI MK10 CT 3ph</v>
          </cell>
          <cell r="CF19">
            <v>45597</v>
          </cell>
          <cell r="CG19">
            <v>45597</v>
          </cell>
          <cell r="CH19" t="str">
            <v>00</v>
          </cell>
          <cell r="CI19" t="str">
            <v>&lt;null&gt;</v>
          </cell>
          <cell r="CJ19" t="str">
            <v>&lt;null&gt;</v>
          </cell>
          <cell r="CK19" t="str">
            <v/>
          </cell>
          <cell r="CL19" t="str">
            <v/>
          </cell>
          <cell r="CM19" t="str">
            <v/>
          </cell>
          <cell r="CN19" t="str">
            <v/>
          </cell>
          <cell r="CO19" t="str">
            <v/>
          </cell>
          <cell r="CP19" t="str">
            <v>1</v>
          </cell>
          <cell r="CQ19" t="str">
            <v>1</v>
          </cell>
          <cell r="CR19" t="str">
            <v/>
          </cell>
          <cell r="CS19" t="str">
            <v>1</v>
          </cell>
          <cell r="CT19" t="str">
            <v>1</v>
          </cell>
          <cell r="CU19" t="str">
            <v>1</v>
          </cell>
          <cell r="CV19" t="str">
            <v/>
          </cell>
          <cell r="CW19" t="str">
            <v/>
          </cell>
          <cell r="CX19">
            <v>45597</v>
          </cell>
          <cell r="CY19" t="str">
            <v>QTFE</v>
          </cell>
          <cell r="CZ19">
            <v>2596000004</v>
          </cell>
          <cell r="DA19" t="str">
            <v>36000.000</v>
          </cell>
        </row>
        <row r="20">
          <cell r="B20" t="str">
            <v>ASixDxxxxTxxxxxCxxx</v>
          </cell>
          <cell r="C20" t="str">
            <v>Single</v>
          </cell>
          <cell r="D20" t="str">
            <v>A</v>
          </cell>
          <cell r="E20">
            <v>45597</v>
          </cell>
          <cell r="F20" t="str">
            <v>I</v>
          </cell>
          <cell r="G20" t="str">
            <v>D</v>
          </cell>
          <cell r="H20">
            <v>45597</v>
          </cell>
          <cell r="I20" t="str">
            <v>H</v>
          </cell>
          <cell r="J20">
            <v>1</v>
          </cell>
          <cell r="K20" t="str">
            <v>H</v>
          </cell>
          <cell r="L20">
            <v>45597</v>
          </cell>
          <cell r="M20" t="str">
            <v>false</v>
          </cell>
          <cell r="N20">
            <v>45597</v>
          </cell>
          <cell r="O20" t="str">
            <v>true</v>
          </cell>
          <cell r="P20" t="str">
            <v>L</v>
          </cell>
          <cell r="Q20">
            <v>45597</v>
          </cell>
          <cell r="R20" t="str">
            <v>E</v>
          </cell>
          <cell r="S20">
            <v>45597</v>
          </cell>
          <cell r="T20" t="str">
            <v>&lt;null&gt;</v>
          </cell>
          <cell r="U20" t="str">
            <v>&lt;null&gt;</v>
          </cell>
          <cell r="V20" t="str">
            <v>&lt;null&gt;</v>
          </cell>
          <cell r="W20" t="str">
            <v>&lt;null&gt;</v>
          </cell>
          <cell r="X20" t="str">
            <v>&lt;null&gt;</v>
          </cell>
          <cell r="Y20" t="str">
            <v>&lt;null&gt;</v>
          </cell>
          <cell r="Z20" t="str">
            <v>&lt;null&gt;</v>
          </cell>
          <cell r="AA20" t="str">
            <v>&lt;null&gt;</v>
          </cell>
          <cell r="AB20" t="str">
            <v>&lt;null&gt;</v>
          </cell>
          <cell r="AC20" t="str">
            <v>&lt;null&gt;</v>
          </cell>
          <cell r="AD20" t="str">
            <v>Hill Place</v>
          </cell>
          <cell r="AE20" t="str">
            <v>&lt;null&gt;</v>
          </cell>
          <cell r="AF20" t="str">
            <v>&lt;null&gt;</v>
          </cell>
          <cell r="AG20" t="str">
            <v>Altens</v>
          </cell>
          <cell r="AH20" t="str">
            <v>Aberdeen</v>
          </cell>
          <cell r="AI20" t="str">
            <v>Aberdeenshire</v>
          </cell>
          <cell r="AJ20" t="str">
            <v>AB10 1XG</v>
          </cell>
          <cell r="AK20" t="str">
            <v>P</v>
          </cell>
          <cell r="AL20" t="str">
            <v>AI</v>
          </cell>
          <cell r="AM20">
            <v>45597</v>
          </cell>
          <cell r="AN20" t="str">
            <v>&lt;null&gt;</v>
          </cell>
          <cell r="AO20" t="str">
            <v/>
          </cell>
          <cell r="AP20" t="str">
            <v>E</v>
          </cell>
          <cell r="AQ20" t="str">
            <v>&lt;null&gt;</v>
          </cell>
          <cell r="AR20" t="str">
            <v>R</v>
          </cell>
          <cell r="AS20">
            <v>45597</v>
          </cell>
          <cell r="AT20" t="str">
            <v>200/5</v>
          </cell>
          <cell r="AU20" t="str">
            <v>&lt;null&gt;</v>
          </cell>
          <cell r="AV20" t="str">
            <v>1</v>
          </cell>
          <cell r="AW20" t="str">
            <v>C</v>
          </cell>
          <cell r="AX20" t="str">
            <v>1.00</v>
          </cell>
          <cell r="AY20">
            <v>6</v>
          </cell>
          <cell r="AZ20" t="str">
            <v>&lt;null&gt;</v>
          </cell>
          <cell r="BA20" t="str">
            <v>&lt;null&gt;</v>
          </cell>
          <cell r="BB20" t="str">
            <v>&lt;null&gt;</v>
          </cell>
          <cell r="BC20" t="str">
            <v>&lt;null&gt;</v>
          </cell>
          <cell r="BD20" t="str">
            <v>&lt;null&gt;</v>
          </cell>
          <cell r="BE20" t="str">
            <v>&lt;null&gt;</v>
          </cell>
          <cell r="BF20" t="str">
            <v>&lt;null&gt;</v>
          </cell>
          <cell r="BG20" t="str">
            <v>&lt;null&gt;</v>
          </cell>
          <cell r="BH20" t="str">
            <v>&lt;null&gt;</v>
          </cell>
          <cell r="BI20" t="str">
            <v>&lt;null&gt;</v>
          </cell>
          <cell r="BJ20" t="str">
            <v>&lt;null&gt;</v>
          </cell>
          <cell r="BK20" t="str">
            <v>&lt;null&gt;</v>
          </cell>
          <cell r="BL20" t="str">
            <v>&lt;null&gt;</v>
          </cell>
          <cell r="BM20" t="str">
            <v>&lt;null&gt;</v>
          </cell>
          <cell r="BN20" t="str">
            <v>&lt;null&gt;</v>
          </cell>
          <cell r="BO20" t="str">
            <v>&lt;null&gt;</v>
          </cell>
          <cell r="BP20" t="str">
            <v>&lt;null&gt;</v>
          </cell>
          <cell r="BQ20" t="str">
            <v>&lt;null&gt;</v>
          </cell>
          <cell r="BR20" t="str">
            <v>&lt;null&gt;</v>
          </cell>
          <cell r="BS20" t="str">
            <v>&lt;null&gt;</v>
          </cell>
          <cell r="BT20" t="str">
            <v>&lt;null&gt;</v>
          </cell>
          <cell r="BU20" t="str">
            <v>&lt;null&gt;</v>
          </cell>
          <cell r="BV20" t="str">
            <v>&lt;null&gt;</v>
          </cell>
          <cell r="BW20" t="str">
            <v>&lt;null&gt;</v>
          </cell>
          <cell r="BX20" t="str">
            <v>&lt;null&gt;</v>
          </cell>
          <cell r="BY20">
            <v>415</v>
          </cell>
          <cell r="BZ20">
            <v>3</v>
          </cell>
          <cell r="CA20" t="str">
            <v>E10</v>
          </cell>
          <cell r="CB20">
            <v>1</v>
          </cell>
          <cell r="CC20">
            <v>6</v>
          </cell>
          <cell r="CD20" t="str">
            <v>GS</v>
          </cell>
          <cell r="CE20" t="str">
            <v>EDMI MK10 CT 3ph</v>
          </cell>
          <cell r="CF20">
            <v>45597</v>
          </cell>
          <cell r="CG20">
            <v>45597</v>
          </cell>
          <cell r="CH20" t="str">
            <v>00</v>
          </cell>
          <cell r="CI20" t="str">
            <v>&lt;null&gt;</v>
          </cell>
          <cell r="CJ20" t="str">
            <v>&lt;null&gt;</v>
          </cell>
          <cell r="CK20" t="str">
            <v/>
          </cell>
          <cell r="CL20" t="str">
            <v/>
          </cell>
          <cell r="CM20" t="str">
            <v/>
          </cell>
          <cell r="CN20" t="str">
            <v/>
          </cell>
          <cell r="CO20" t="str">
            <v/>
          </cell>
          <cell r="CP20" t="str">
            <v>1</v>
          </cell>
          <cell r="CQ20" t="str">
            <v>1</v>
          </cell>
          <cell r="CR20" t="str">
            <v/>
          </cell>
          <cell r="CS20" t="str">
            <v>1</v>
          </cell>
          <cell r="CT20" t="str">
            <v>1</v>
          </cell>
          <cell r="CU20" t="str">
            <v>1</v>
          </cell>
          <cell r="CV20" t="str">
            <v/>
          </cell>
          <cell r="CW20" t="str">
            <v/>
          </cell>
          <cell r="CX20">
            <v>45597</v>
          </cell>
          <cell r="CY20" t="str">
            <v>QTFE</v>
          </cell>
          <cell r="CZ20">
            <v>2596000004</v>
          </cell>
          <cell r="DA20" t="str">
            <v>36000.000</v>
          </cell>
        </row>
        <row r="21">
          <cell r="B21" t="str">
            <v>ASiIxOxxxTxCxxxCxxx</v>
          </cell>
          <cell r="C21" t="str">
            <v>Single</v>
          </cell>
          <cell r="D21" t="str">
            <v>A</v>
          </cell>
          <cell r="E21">
            <v>45597</v>
          </cell>
          <cell r="F21" t="str">
            <v>I</v>
          </cell>
          <cell r="G21" t="str">
            <v>E</v>
          </cell>
          <cell r="H21">
            <v>45597</v>
          </cell>
          <cell r="I21" t="str">
            <v>H</v>
          </cell>
          <cell r="J21">
            <v>1</v>
          </cell>
          <cell r="K21" t="str">
            <v>H</v>
          </cell>
          <cell r="L21">
            <v>45597</v>
          </cell>
          <cell r="M21" t="str">
            <v>false</v>
          </cell>
          <cell r="N21">
            <v>45597</v>
          </cell>
          <cell r="O21" t="str">
            <v>true</v>
          </cell>
          <cell r="P21" t="str">
            <v>L</v>
          </cell>
          <cell r="Q21">
            <v>45597</v>
          </cell>
          <cell r="R21" t="str">
            <v>C</v>
          </cell>
          <cell r="S21">
            <v>45597</v>
          </cell>
          <cell r="T21" t="str">
            <v>&lt;null&gt;</v>
          </cell>
          <cell r="U21" t="str">
            <v>&lt;null&gt;</v>
          </cell>
          <cell r="V21" t="str">
            <v>&lt;null&gt;</v>
          </cell>
          <cell r="W21" t="str">
            <v>&lt;null&gt;</v>
          </cell>
          <cell r="X21" t="str">
            <v>&lt;null&gt;</v>
          </cell>
          <cell r="Y21" t="str">
            <v>&lt;null&gt;</v>
          </cell>
          <cell r="Z21" t="str">
            <v>&lt;null&gt;</v>
          </cell>
          <cell r="AA21" t="str">
            <v>&lt;null&gt;</v>
          </cell>
          <cell r="AB21" t="str">
            <v>&lt;null&gt;</v>
          </cell>
          <cell r="AC21" t="str">
            <v>&lt;null&gt;</v>
          </cell>
          <cell r="AD21" t="str">
            <v>Victoria Place</v>
          </cell>
          <cell r="AE21" t="str">
            <v>&lt;null&gt;</v>
          </cell>
          <cell r="AF21" t="str">
            <v>&lt;null&gt;</v>
          </cell>
          <cell r="AG21" t="str">
            <v>Altens</v>
          </cell>
          <cell r="AH21" t="str">
            <v>Aberdeen</v>
          </cell>
          <cell r="AI21" t="str">
            <v>Aberdeenshire</v>
          </cell>
          <cell r="AJ21" t="str">
            <v>AB10 1XG</v>
          </cell>
          <cell r="AK21" t="str">
            <v>P</v>
          </cell>
          <cell r="AL21" t="str">
            <v>AI</v>
          </cell>
          <cell r="AM21">
            <v>45597</v>
          </cell>
          <cell r="AN21" t="str">
            <v>&lt;null&gt;</v>
          </cell>
          <cell r="AO21" t="str">
            <v/>
          </cell>
          <cell r="AP21" t="str">
            <v>E</v>
          </cell>
          <cell r="AQ21">
            <v>100</v>
          </cell>
          <cell r="AR21" t="str">
            <v>R</v>
          </cell>
          <cell r="AS21">
            <v>45597</v>
          </cell>
          <cell r="AT21" t="str">
            <v>&lt;null&gt;</v>
          </cell>
          <cell r="AU21" t="str">
            <v>&lt;null&gt;</v>
          </cell>
          <cell r="AV21" t="str">
            <v>1</v>
          </cell>
          <cell r="AW21" t="str">
            <v>C</v>
          </cell>
          <cell r="AX21" t="str">
            <v>1.00</v>
          </cell>
          <cell r="AY21">
            <v>6</v>
          </cell>
          <cell r="AZ21" t="str">
            <v>&lt;null&gt;</v>
          </cell>
          <cell r="BA21" t="str">
            <v>&lt;null&gt;</v>
          </cell>
          <cell r="BB21" t="str">
            <v>&lt;null&gt;</v>
          </cell>
          <cell r="BC21" t="str">
            <v>&lt;null&gt;</v>
          </cell>
          <cell r="BD21" t="str">
            <v>&lt;null&gt;</v>
          </cell>
          <cell r="BE21" t="str">
            <v>&lt;null&gt;</v>
          </cell>
          <cell r="BF21" t="str">
            <v>&lt;null&gt;</v>
          </cell>
          <cell r="BG21" t="str">
            <v>&lt;null&gt;</v>
          </cell>
          <cell r="BH21" t="str">
            <v>&lt;null&gt;</v>
          </cell>
          <cell r="BI21" t="str">
            <v>&lt;null&gt;</v>
          </cell>
          <cell r="BJ21" t="str">
            <v>&lt;null&gt;</v>
          </cell>
          <cell r="BK21" t="str">
            <v>&lt;null&gt;</v>
          </cell>
          <cell r="BL21" t="str">
            <v>&lt;null&gt;</v>
          </cell>
          <cell r="BM21" t="str">
            <v>&lt;null&gt;</v>
          </cell>
          <cell r="BN21" t="str">
            <v>&lt;null&gt;</v>
          </cell>
          <cell r="BO21" t="str">
            <v>&lt;null&gt;</v>
          </cell>
          <cell r="BP21" t="str">
            <v>&lt;null&gt;</v>
          </cell>
          <cell r="BQ21" t="str">
            <v>&lt;null&gt;</v>
          </cell>
          <cell r="BR21" t="str">
            <v>&lt;null&gt;</v>
          </cell>
          <cell r="BS21" t="str">
            <v>&lt;null&gt;</v>
          </cell>
          <cell r="BT21" t="str">
            <v>&lt;null&gt;</v>
          </cell>
          <cell r="BU21" t="str">
            <v>&lt;null&gt;</v>
          </cell>
          <cell r="BV21" t="str">
            <v>&lt;null&gt;</v>
          </cell>
          <cell r="BW21" t="str">
            <v>&lt;null&gt;</v>
          </cell>
          <cell r="BX21" t="str">
            <v>&lt;null&gt;</v>
          </cell>
          <cell r="BY21">
            <v>415</v>
          </cell>
          <cell r="BZ21">
            <v>3</v>
          </cell>
          <cell r="CA21" t="str">
            <v>E10</v>
          </cell>
          <cell r="CB21">
            <v>1</v>
          </cell>
          <cell r="CC21">
            <v>6</v>
          </cell>
          <cell r="CD21" t="str">
            <v>GP</v>
          </cell>
          <cell r="CE21" t="str">
            <v>EDMI Atlas Mk10-3</v>
          </cell>
          <cell r="CF21">
            <v>45597</v>
          </cell>
          <cell r="CG21">
            <v>45597</v>
          </cell>
          <cell r="CH21" t="str">
            <v>00</v>
          </cell>
          <cell r="CI21" t="str">
            <v>&lt;null&gt;</v>
          </cell>
          <cell r="CJ21" t="str">
            <v>&lt;null&gt;</v>
          </cell>
          <cell r="CK21" t="str">
            <v/>
          </cell>
          <cell r="CL21" t="str">
            <v/>
          </cell>
          <cell r="CM21" t="str">
            <v/>
          </cell>
          <cell r="CN21" t="str">
            <v/>
          </cell>
          <cell r="CO21" t="str">
            <v/>
          </cell>
          <cell r="CP21" t="str">
            <v>1</v>
          </cell>
          <cell r="CQ21" t="str">
            <v>1</v>
          </cell>
          <cell r="CR21" t="str">
            <v/>
          </cell>
          <cell r="CS21" t="str">
            <v>1</v>
          </cell>
          <cell r="CT21" t="str">
            <v>1</v>
          </cell>
          <cell r="CU21" t="str">
            <v>1</v>
          </cell>
          <cell r="CV21" t="str">
            <v/>
          </cell>
          <cell r="CW21" t="str">
            <v/>
          </cell>
          <cell r="CX21">
            <v>45597</v>
          </cell>
          <cell r="CY21" t="str">
            <v>QTFE</v>
          </cell>
          <cell r="CZ21">
            <v>2596000004</v>
          </cell>
          <cell r="DA21" t="str">
            <v>36000.000</v>
          </cell>
        </row>
        <row r="22">
          <cell r="B22" t="str">
            <v>ASiExOxxxTxCxxxCxxx</v>
          </cell>
          <cell r="C22" t="str">
            <v>Single</v>
          </cell>
          <cell r="D22" t="str">
            <v>A</v>
          </cell>
          <cell r="E22">
            <v>45597</v>
          </cell>
          <cell r="F22" t="str">
            <v>E</v>
          </cell>
          <cell r="G22" t="str">
            <v>E</v>
          </cell>
          <cell r="H22">
            <v>45597</v>
          </cell>
          <cell r="I22" t="str">
            <v>H</v>
          </cell>
          <cell r="J22">
            <v>1</v>
          </cell>
          <cell r="K22" t="str">
            <v>H</v>
          </cell>
          <cell r="L22">
            <v>45597</v>
          </cell>
          <cell r="M22" t="str">
            <v>false</v>
          </cell>
          <cell r="N22">
            <v>45597</v>
          </cell>
          <cell r="O22" t="str">
            <v>true</v>
          </cell>
          <cell r="P22" t="str">
            <v>H</v>
          </cell>
          <cell r="Q22">
            <v>45597</v>
          </cell>
          <cell r="R22" t="str">
            <v>C</v>
          </cell>
          <cell r="S22">
            <v>45597</v>
          </cell>
          <cell r="T22" t="str">
            <v>&lt;null&gt;</v>
          </cell>
          <cell r="U22" t="str">
            <v>&lt;null&gt;</v>
          </cell>
          <cell r="V22" t="str">
            <v>&lt;null&gt;</v>
          </cell>
          <cell r="W22" t="str">
            <v>&lt;null&gt;</v>
          </cell>
          <cell r="X22" t="str">
            <v>&lt;null&gt;</v>
          </cell>
          <cell r="Y22" t="str">
            <v>&lt;null&gt;</v>
          </cell>
          <cell r="Z22" t="str">
            <v>&lt;null&gt;</v>
          </cell>
          <cell r="AA22" t="str">
            <v>&lt;null&gt;</v>
          </cell>
          <cell r="AB22" t="str">
            <v>&lt;null&gt;</v>
          </cell>
          <cell r="AC22" t="str">
            <v>&lt;null&gt;</v>
          </cell>
          <cell r="AD22" t="str">
            <v>North Road</v>
          </cell>
          <cell r="AE22" t="str">
            <v>&lt;null&gt;</v>
          </cell>
          <cell r="AF22" t="str">
            <v>&lt;null&gt;</v>
          </cell>
          <cell r="AG22" t="str">
            <v>Altens</v>
          </cell>
          <cell r="AH22" t="str">
            <v>Aberdeen</v>
          </cell>
          <cell r="AI22" t="str">
            <v>Aberdeenshire</v>
          </cell>
          <cell r="AJ22" t="str">
            <v>AB10 1XG</v>
          </cell>
          <cell r="AK22" t="str">
            <v>P</v>
          </cell>
          <cell r="AL22" t="str">
            <v>AE</v>
          </cell>
          <cell r="AM22">
            <v>45597</v>
          </cell>
          <cell r="AN22" t="str">
            <v>&lt;null&gt;</v>
          </cell>
          <cell r="AO22" t="str">
            <v/>
          </cell>
          <cell r="AP22" t="str">
            <v>E</v>
          </cell>
          <cell r="AQ22" t="str">
            <v>&lt;null&gt;</v>
          </cell>
          <cell r="AR22" t="str">
            <v>&lt;null&gt;</v>
          </cell>
          <cell r="AS22">
            <v>45597</v>
          </cell>
          <cell r="AT22" t="str">
            <v>&lt;null&gt;</v>
          </cell>
          <cell r="AU22" t="str">
            <v>&lt;null&gt;</v>
          </cell>
          <cell r="AV22" t="str">
            <v>1</v>
          </cell>
          <cell r="AW22" t="str">
            <v>C</v>
          </cell>
          <cell r="AX22" t="str">
            <v>1.00</v>
          </cell>
          <cell r="AY22" t="str">
            <v>5</v>
          </cell>
          <cell r="AZ22" t="str">
            <v>&lt;null&gt;</v>
          </cell>
          <cell r="BA22" t="str">
            <v>&lt;null&gt;</v>
          </cell>
          <cell r="BB22" t="str">
            <v>&lt;null&gt;</v>
          </cell>
          <cell r="BC22" t="str">
            <v>&lt;null&gt;</v>
          </cell>
          <cell r="BD22" t="str">
            <v>&lt;null&gt;</v>
          </cell>
          <cell r="BE22" t="str">
            <v>&lt;null&gt;</v>
          </cell>
          <cell r="BF22" t="str">
            <v>&lt;null&gt;</v>
          </cell>
          <cell r="BG22" t="str">
            <v>&lt;null&gt;</v>
          </cell>
          <cell r="BH22" t="str">
            <v>&lt;null&gt;</v>
          </cell>
          <cell r="BI22" t="str">
            <v>&lt;null&gt;</v>
          </cell>
          <cell r="BJ22" t="str">
            <v>&lt;null&gt;</v>
          </cell>
          <cell r="BK22" t="str">
            <v>&lt;null&gt;</v>
          </cell>
          <cell r="BL22" t="str">
            <v>&lt;null&gt;</v>
          </cell>
          <cell r="BM22" t="str">
            <v>&lt;null&gt;</v>
          </cell>
          <cell r="BN22" t="str">
            <v>&lt;null&gt;</v>
          </cell>
          <cell r="BO22" t="str">
            <v>&lt;null&gt;</v>
          </cell>
          <cell r="BP22" t="str">
            <v>&lt;null&gt;</v>
          </cell>
          <cell r="BQ22" t="str">
            <v>&lt;null&gt;</v>
          </cell>
          <cell r="BR22" t="str">
            <v>&lt;null&gt;</v>
          </cell>
          <cell r="BS22" t="str">
            <v>&lt;null&gt;</v>
          </cell>
          <cell r="BT22" t="str">
            <v>&lt;null&gt;</v>
          </cell>
          <cell r="BU22" t="str">
            <v>&lt;null&gt;</v>
          </cell>
          <cell r="BV22" t="str">
            <v>&lt;null&gt;</v>
          </cell>
          <cell r="BW22" t="str">
            <v>&lt;null&gt;</v>
          </cell>
          <cell r="BX22" t="str">
            <v>&lt;null&gt;</v>
          </cell>
          <cell r="BY22" t="str">
            <v>415</v>
          </cell>
          <cell r="BZ22" t="str">
            <v>3</v>
          </cell>
          <cell r="CA22" t="str">
            <v>E10</v>
          </cell>
          <cell r="CB22">
            <v>1</v>
          </cell>
          <cell r="CC22">
            <v>6</v>
          </cell>
          <cell r="CD22" t="str">
            <v>CS</v>
          </cell>
          <cell r="CE22" t="str">
            <v>EDMI MK10 CT 3ph</v>
          </cell>
          <cell r="CF22">
            <v>45597</v>
          </cell>
          <cell r="CG22">
            <v>45597</v>
          </cell>
          <cell r="CH22" t="str">
            <v>00</v>
          </cell>
          <cell r="CI22" t="str">
            <v>&lt;null&gt;</v>
          </cell>
          <cell r="CJ22" t="str">
            <v>&lt;null&gt;</v>
          </cell>
          <cell r="CK22" t="str">
            <v/>
          </cell>
          <cell r="CL22" t="str">
            <v/>
          </cell>
          <cell r="CM22" t="str">
            <v/>
          </cell>
          <cell r="CN22" t="str">
            <v/>
          </cell>
          <cell r="CO22" t="str">
            <v/>
          </cell>
          <cell r="CP22" t="str">
            <v>1</v>
          </cell>
          <cell r="CQ22" t="str">
            <v>1</v>
          </cell>
          <cell r="CR22" t="str">
            <v/>
          </cell>
          <cell r="CS22" t="str">
            <v>1</v>
          </cell>
          <cell r="CT22" t="str">
            <v>1</v>
          </cell>
          <cell r="CU22" t="str">
            <v>1</v>
          </cell>
          <cell r="CV22" t="str">
            <v/>
          </cell>
          <cell r="CW22" t="str">
            <v/>
          </cell>
          <cell r="CX22">
            <v>45597</v>
          </cell>
          <cell r="CY22" t="str">
            <v>QTFE</v>
          </cell>
          <cell r="CZ22">
            <v>2596000004</v>
          </cell>
          <cell r="DA22" t="str">
            <v>36000.000</v>
          </cell>
        </row>
        <row r="23">
          <cell r="B23" t="str">
            <v>ASixxhMxxTxxxxxCxxx</v>
          </cell>
          <cell r="C23" t="str">
            <v>Single</v>
          </cell>
          <cell r="D23" t="str">
            <v>A</v>
          </cell>
          <cell r="E23">
            <v>45597</v>
          </cell>
          <cell r="F23" t="str">
            <v>I</v>
          </cell>
          <cell r="G23" t="str">
            <v>E</v>
          </cell>
          <cell r="H23">
            <v>45597</v>
          </cell>
          <cell r="I23" t="str">
            <v>H</v>
          </cell>
          <cell r="J23">
            <v>1</v>
          </cell>
          <cell r="K23" t="str">
            <v>H</v>
          </cell>
          <cell r="L23">
            <v>45597</v>
          </cell>
          <cell r="M23" t="str">
            <v>false</v>
          </cell>
          <cell r="N23">
            <v>45597</v>
          </cell>
          <cell r="O23" t="str">
            <v>true</v>
          </cell>
          <cell r="P23" t="str">
            <v>W</v>
          </cell>
          <cell r="Q23">
            <v>45597</v>
          </cell>
          <cell r="R23" t="str">
            <v>C</v>
          </cell>
          <cell r="S23">
            <v>45597</v>
          </cell>
          <cell r="T23" t="str">
            <v>&lt;null&gt;</v>
          </cell>
          <cell r="U23" t="str">
            <v>&lt;null&gt;</v>
          </cell>
          <cell r="V23" t="str">
            <v>&lt;null&gt;</v>
          </cell>
          <cell r="W23" t="str">
            <v>&lt;null&gt;</v>
          </cell>
          <cell r="X23" t="str">
            <v>&lt;null&gt;</v>
          </cell>
          <cell r="Y23" t="str">
            <v>&lt;null&gt;</v>
          </cell>
          <cell r="Z23" t="str">
            <v>&lt;null&gt;</v>
          </cell>
          <cell r="AA23" t="str">
            <v>&lt;null&gt;</v>
          </cell>
          <cell r="AB23" t="str">
            <v>&lt;null&gt;</v>
          </cell>
          <cell r="AC23" t="str">
            <v>&lt;null&gt;</v>
          </cell>
          <cell r="AD23" t="str">
            <v>Green Close</v>
          </cell>
          <cell r="AE23" t="str">
            <v>&lt;null&gt;</v>
          </cell>
          <cell r="AF23" t="str">
            <v>&lt;null&gt;</v>
          </cell>
          <cell r="AG23" t="str">
            <v>Altens</v>
          </cell>
          <cell r="AH23" t="str">
            <v>Aberdeen</v>
          </cell>
          <cell r="AI23" t="str">
            <v>Aberdeenshire</v>
          </cell>
          <cell r="AJ23" t="str">
            <v>AB10 1XG</v>
          </cell>
          <cell r="AK23" t="str">
            <v>P</v>
          </cell>
          <cell r="AL23" t="str">
            <v>AI</v>
          </cell>
          <cell r="AM23">
            <v>45597</v>
          </cell>
          <cell r="AN23" t="str">
            <v>&lt;null&gt;</v>
          </cell>
          <cell r="AO23" t="str">
            <v/>
          </cell>
          <cell r="AP23" t="str">
            <v>E</v>
          </cell>
          <cell r="AQ23" t="str">
            <v>&lt;null&gt;</v>
          </cell>
          <cell r="AR23" t="str">
            <v>R</v>
          </cell>
          <cell r="AS23">
            <v>45597</v>
          </cell>
          <cell r="AT23" t="str">
            <v>200/5</v>
          </cell>
          <cell r="AU23" t="str">
            <v>&lt;null&gt;</v>
          </cell>
          <cell r="AV23" t="str">
            <v>1</v>
          </cell>
          <cell r="AW23" t="str">
            <v>C</v>
          </cell>
          <cell r="AX23" t="str">
            <v>1.00</v>
          </cell>
          <cell r="AY23">
            <v>6</v>
          </cell>
          <cell r="AZ23" t="str">
            <v>&lt;null&gt;</v>
          </cell>
          <cell r="BA23" t="str">
            <v>&lt;null&gt;</v>
          </cell>
          <cell r="BB23" t="str">
            <v>&lt;null&gt;</v>
          </cell>
          <cell r="BC23" t="str">
            <v>&lt;null&gt;</v>
          </cell>
          <cell r="BD23" t="str">
            <v>&lt;null&gt;</v>
          </cell>
          <cell r="BE23" t="str">
            <v>&lt;null&gt;</v>
          </cell>
          <cell r="BF23" t="str">
            <v>&lt;null&gt;</v>
          </cell>
          <cell r="BG23" t="str">
            <v>&lt;null&gt;</v>
          </cell>
          <cell r="BH23" t="str">
            <v>&lt;null&gt;</v>
          </cell>
          <cell r="BI23" t="str">
            <v>&lt;null&gt;</v>
          </cell>
          <cell r="BJ23" t="str">
            <v>&lt;null&gt;</v>
          </cell>
          <cell r="BK23" t="str">
            <v>&lt;null&gt;</v>
          </cell>
          <cell r="BL23" t="str">
            <v>&lt;null&gt;</v>
          </cell>
          <cell r="BM23" t="str">
            <v>&lt;null&gt;</v>
          </cell>
          <cell r="BN23" t="str">
            <v>&lt;null&gt;</v>
          </cell>
          <cell r="BO23" t="str">
            <v>&lt;null&gt;</v>
          </cell>
          <cell r="BP23" t="str">
            <v>&lt;null&gt;</v>
          </cell>
          <cell r="BQ23" t="str">
            <v>&lt;null&gt;</v>
          </cell>
          <cell r="BR23" t="str">
            <v>&lt;null&gt;</v>
          </cell>
          <cell r="BS23" t="str">
            <v>&lt;null&gt;</v>
          </cell>
          <cell r="BT23" t="str">
            <v>&lt;null&gt;</v>
          </cell>
          <cell r="BU23" t="str">
            <v>&lt;null&gt;</v>
          </cell>
          <cell r="BV23" t="str">
            <v>&lt;null&gt;</v>
          </cell>
          <cell r="BW23" t="str">
            <v>&lt;null&gt;</v>
          </cell>
          <cell r="BX23" t="str">
            <v>&lt;null&gt;</v>
          </cell>
          <cell r="BY23">
            <v>415</v>
          </cell>
          <cell r="BZ23">
            <v>3</v>
          </cell>
          <cell r="CA23" t="str">
            <v>E10</v>
          </cell>
          <cell r="CB23">
            <v>1</v>
          </cell>
          <cell r="CC23">
            <v>6</v>
          </cell>
          <cell r="CD23" t="str">
            <v>CS</v>
          </cell>
          <cell r="CE23" t="str">
            <v>EDMI MK10 CT 3ph</v>
          </cell>
          <cell r="CF23">
            <v>45597</v>
          </cell>
          <cell r="CG23">
            <v>45597</v>
          </cell>
          <cell r="CH23" t="str">
            <v>00</v>
          </cell>
          <cell r="CI23" t="str">
            <v>&lt;null&gt;</v>
          </cell>
          <cell r="CJ23" t="str">
            <v>&lt;null&gt;</v>
          </cell>
          <cell r="CK23" t="str">
            <v/>
          </cell>
          <cell r="CL23" t="str">
            <v/>
          </cell>
          <cell r="CM23" t="str">
            <v/>
          </cell>
          <cell r="CN23" t="str">
            <v/>
          </cell>
          <cell r="CO23" t="str">
            <v/>
          </cell>
          <cell r="CP23" t="str">
            <v>1</v>
          </cell>
          <cell r="CQ23" t="str">
            <v>1</v>
          </cell>
          <cell r="CR23" t="str">
            <v/>
          </cell>
          <cell r="CS23" t="str">
            <v>1</v>
          </cell>
          <cell r="CT23" t="str">
            <v>1</v>
          </cell>
          <cell r="CU23" t="str">
            <v>1</v>
          </cell>
          <cell r="CV23" t="str">
            <v/>
          </cell>
          <cell r="CW23" t="str">
            <v/>
          </cell>
          <cell r="CX23">
            <v>45597</v>
          </cell>
          <cell r="CY23" t="str">
            <v>QTFE</v>
          </cell>
          <cell r="CZ23">
            <v>2596000004</v>
          </cell>
          <cell r="DA23" t="str">
            <v>36000.000</v>
          </cell>
        </row>
        <row r="24">
          <cell r="B24" t="str">
            <v>ASiIxMxxxTLxxxxCxxx</v>
          </cell>
          <cell r="C24" t="str">
            <v>Single</v>
          </cell>
          <cell r="D24" t="str">
            <v>A</v>
          </cell>
          <cell r="E24">
            <v>45597</v>
          </cell>
          <cell r="F24" t="str">
            <v>I</v>
          </cell>
          <cell r="G24" t="str">
            <v>E</v>
          </cell>
          <cell r="H24">
            <v>45597</v>
          </cell>
          <cell r="I24" t="str">
            <v>H</v>
          </cell>
          <cell r="J24">
            <v>3</v>
          </cell>
          <cell r="K24" t="str">
            <v>H</v>
          </cell>
          <cell r="L24">
            <v>45597</v>
          </cell>
          <cell r="M24" t="str">
            <v>false</v>
          </cell>
          <cell r="N24">
            <v>45597</v>
          </cell>
          <cell r="O24" t="str">
            <v>true</v>
          </cell>
          <cell r="P24" t="str">
            <v>H</v>
          </cell>
          <cell r="Q24">
            <v>45597</v>
          </cell>
          <cell r="R24" t="str">
            <v>C</v>
          </cell>
          <cell r="S24">
            <v>45597</v>
          </cell>
          <cell r="T24" t="str">
            <v>&lt;null&gt;</v>
          </cell>
          <cell r="U24" t="str">
            <v>&lt;null&gt;</v>
          </cell>
          <cell r="V24" t="str">
            <v>&lt;null&gt;</v>
          </cell>
          <cell r="W24" t="str">
            <v>&lt;null&gt;</v>
          </cell>
          <cell r="X24" t="str">
            <v>&lt;null&gt;</v>
          </cell>
          <cell r="Y24" t="str">
            <v>&lt;null&gt;</v>
          </cell>
          <cell r="Z24" t="str">
            <v>&lt;null&gt;</v>
          </cell>
          <cell r="AA24" t="str">
            <v>&lt;null&gt;</v>
          </cell>
          <cell r="AB24" t="str">
            <v>&lt;null&gt;</v>
          </cell>
          <cell r="AC24" t="str">
            <v>&lt;null&gt;</v>
          </cell>
          <cell r="AD24" t="str">
            <v>West Fields</v>
          </cell>
          <cell r="AE24" t="str">
            <v>&lt;null&gt;</v>
          </cell>
          <cell r="AF24" t="str">
            <v>&lt;null&gt;</v>
          </cell>
          <cell r="AG24" t="str">
            <v>Altens</v>
          </cell>
          <cell r="AH24" t="str">
            <v>Aberdeen</v>
          </cell>
          <cell r="AI24" t="str">
            <v>Aberdeenshire</v>
          </cell>
          <cell r="AJ24" t="str">
            <v>AB10 1XG</v>
          </cell>
          <cell r="AK24" t="str">
            <v>P</v>
          </cell>
          <cell r="AL24" t="str">
            <v>AI</v>
          </cell>
          <cell r="AM24">
            <v>45597</v>
          </cell>
          <cell r="AN24" t="str">
            <v>&lt;null&gt;</v>
          </cell>
          <cell r="AO24" t="str">
            <v/>
          </cell>
          <cell r="AP24" t="str">
            <v>E</v>
          </cell>
          <cell r="AQ24" t="str">
            <v>&lt;null&gt;</v>
          </cell>
          <cell r="AR24" t="str">
            <v>R</v>
          </cell>
          <cell r="AS24">
            <v>45597</v>
          </cell>
          <cell r="AT24" t="str">
            <v>400/1</v>
          </cell>
          <cell r="AU24" t="str">
            <v>&lt;null&gt;</v>
          </cell>
          <cell r="AV24" t="str">
            <v>1</v>
          </cell>
          <cell r="AW24" t="str">
            <v>C</v>
          </cell>
          <cell r="AX24" t="str">
            <v>1.00</v>
          </cell>
          <cell r="AY24">
            <v>8</v>
          </cell>
          <cell r="AZ24" t="str">
            <v>&lt;null&gt;</v>
          </cell>
          <cell r="BA24" t="str">
            <v>&lt;null&gt;</v>
          </cell>
          <cell r="BB24" t="str">
            <v>&lt;null&gt;</v>
          </cell>
          <cell r="BC24" t="str">
            <v>&lt;null&gt;</v>
          </cell>
          <cell r="BD24" t="str">
            <v>&lt;null&gt;</v>
          </cell>
          <cell r="BE24" t="str">
            <v>&lt;null&gt;</v>
          </cell>
          <cell r="BF24" t="str">
            <v>03</v>
          </cell>
          <cell r="BG24" t="str">
            <v>&lt;null&gt;</v>
          </cell>
          <cell r="BH24" t="str">
            <v>&lt;null&gt;</v>
          </cell>
          <cell r="BI24" t="str">
            <v>&lt;null&gt;</v>
          </cell>
          <cell r="BJ24" t="str">
            <v>&lt;null&gt;</v>
          </cell>
          <cell r="BK24" t="str">
            <v>04</v>
          </cell>
          <cell r="BL24" t="str">
            <v>&lt;null&gt;</v>
          </cell>
          <cell r="BM24" t="str">
            <v>&lt;null&gt;</v>
          </cell>
          <cell r="BN24" t="str">
            <v>&lt;null&gt;</v>
          </cell>
          <cell r="BO24" t="str">
            <v>&lt;null&gt;</v>
          </cell>
          <cell r="BP24" t="str">
            <v>05</v>
          </cell>
          <cell r="BQ24" t="str">
            <v>&lt;null&gt;</v>
          </cell>
          <cell r="BR24" t="str">
            <v>&lt;null&gt;</v>
          </cell>
          <cell r="BS24" t="str">
            <v>&lt;null&gt;</v>
          </cell>
          <cell r="BT24" t="str">
            <v>&lt;null&gt;</v>
          </cell>
          <cell r="BU24" t="str">
            <v>06</v>
          </cell>
          <cell r="BV24" t="str">
            <v>&lt;null&gt;</v>
          </cell>
          <cell r="BW24" t="str">
            <v>&lt;null&gt;</v>
          </cell>
          <cell r="BX24" t="str">
            <v>&lt;null&gt;</v>
          </cell>
          <cell r="BY24">
            <v>11000</v>
          </cell>
          <cell r="BZ24">
            <v>3</v>
          </cell>
          <cell r="CA24" t="str">
            <v>VIS</v>
          </cell>
          <cell r="CB24">
            <v>6</v>
          </cell>
          <cell r="CC24">
            <v>8</v>
          </cell>
          <cell r="CD24" t="str">
            <v>IP</v>
          </cell>
          <cell r="CE24" t="str">
            <v>ELSTER A1700</v>
          </cell>
          <cell r="CF24">
            <v>45597</v>
          </cell>
          <cell r="CG24">
            <v>45597</v>
          </cell>
          <cell r="CH24" t="str">
            <v>00</v>
          </cell>
          <cell r="CI24" t="str">
            <v>&lt;null&gt;</v>
          </cell>
          <cell r="CJ24" t="str">
            <v>&lt;null&gt;</v>
          </cell>
          <cell r="CK24" t="str">
            <v/>
          </cell>
          <cell r="CL24" t="str">
            <v/>
          </cell>
          <cell r="CM24" t="str">
            <v/>
          </cell>
          <cell r="CN24" t="str">
            <v/>
          </cell>
          <cell r="CO24" t="str">
            <v/>
          </cell>
          <cell r="CP24" t="str">
            <v>1</v>
          </cell>
          <cell r="CQ24" t="str">
            <v>1</v>
          </cell>
          <cell r="CR24" t="str">
            <v/>
          </cell>
          <cell r="CS24" t="str">
            <v>1</v>
          </cell>
          <cell r="CT24" t="str">
            <v>1</v>
          </cell>
          <cell r="CU24" t="str">
            <v>1</v>
          </cell>
          <cell r="CV24" t="str">
            <v/>
          </cell>
          <cell r="CW24" t="str">
            <v/>
          </cell>
          <cell r="CX24">
            <v>45597</v>
          </cell>
          <cell r="CY24" t="str">
            <v>QTFE</v>
          </cell>
          <cell r="CZ24">
            <v>2596000004</v>
          </cell>
          <cell r="DA24" t="str">
            <v>36000.000</v>
          </cell>
        </row>
        <row r="25">
          <cell r="B25" t="str">
            <v>ASiExMxxxTLxxxxCxxx</v>
          </cell>
          <cell r="C25" t="str">
            <v>Single</v>
          </cell>
          <cell r="D25" t="str">
            <v>A</v>
          </cell>
          <cell r="E25">
            <v>45597</v>
          </cell>
          <cell r="F25" t="str">
            <v>E</v>
          </cell>
          <cell r="G25" t="str">
            <v>E</v>
          </cell>
          <cell r="H25">
            <v>45597</v>
          </cell>
          <cell r="I25" t="str">
            <v>H</v>
          </cell>
          <cell r="J25">
            <v>3</v>
          </cell>
          <cell r="K25" t="str">
            <v>H</v>
          </cell>
          <cell r="L25">
            <v>45597</v>
          </cell>
          <cell r="M25" t="str">
            <v>false</v>
          </cell>
          <cell r="N25">
            <v>45597</v>
          </cell>
          <cell r="O25" t="str">
            <v>true</v>
          </cell>
          <cell r="P25" t="str">
            <v>L</v>
          </cell>
          <cell r="Q25">
            <v>45597</v>
          </cell>
          <cell r="R25" t="str">
            <v>C</v>
          </cell>
          <cell r="S25">
            <v>45597</v>
          </cell>
          <cell r="T25" t="str">
            <v>&lt;null&gt;</v>
          </cell>
          <cell r="U25" t="str">
            <v>&lt;null&gt;</v>
          </cell>
          <cell r="V25" t="str">
            <v>&lt;null&gt;</v>
          </cell>
          <cell r="W25" t="str">
            <v>&lt;null&gt;</v>
          </cell>
          <cell r="X25" t="str">
            <v>&lt;null&gt;</v>
          </cell>
          <cell r="Y25" t="str">
            <v>&lt;null&gt;</v>
          </cell>
          <cell r="Z25" t="str">
            <v>&lt;null&gt;</v>
          </cell>
          <cell r="AA25" t="str">
            <v>&lt;null&gt;</v>
          </cell>
          <cell r="AB25" t="str">
            <v>&lt;null&gt;</v>
          </cell>
          <cell r="AC25" t="str">
            <v>&lt;null&gt;</v>
          </cell>
          <cell r="AD25" t="str">
            <v>South Park</v>
          </cell>
          <cell r="AE25" t="str">
            <v>&lt;null&gt;</v>
          </cell>
          <cell r="AF25" t="str">
            <v>&lt;null&gt;</v>
          </cell>
          <cell r="AG25" t="str">
            <v>Altens</v>
          </cell>
          <cell r="AH25" t="str">
            <v>Aberdeen</v>
          </cell>
          <cell r="AI25" t="str">
            <v>Aberdeenshire</v>
          </cell>
          <cell r="AJ25" t="str">
            <v>AB10 1XG</v>
          </cell>
          <cell r="AK25" t="str">
            <v>P</v>
          </cell>
          <cell r="AL25" t="str">
            <v>AE</v>
          </cell>
          <cell r="AM25">
            <v>45597</v>
          </cell>
          <cell r="AN25" t="str">
            <v>&lt;null&gt;</v>
          </cell>
          <cell r="AO25" t="str">
            <v/>
          </cell>
          <cell r="AP25" t="str">
            <v>E</v>
          </cell>
          <cell r="AQ25" t="str">
            <v/>
          </cell>
          <cell r="AR25" t="str">
            <v>M</v>
          </cell>
          <cell r="AS25">
            <v>45597</v>
          </cell>
          <cell r="AT25" t="str">
            <v>1</v>
          </cell>
          <cell r="AU25" t="str">
            <v/>
          </cell>
          <cell r="AV25" t="str">
            <v>1</v>
          </cell>
          <cell r="AW25" t="str">
            <v>C</v>
          </cell>
          <cell r="AX25" t="str">
            <v>1.00</v>
          </cell>
          <cell r="AY25" t="str">
            <v>5</v>
          </cell>
          <cell r="AZ25" t="str">
            <v>&lt;null&gt;</v>
          </cell>
          <cell r="BA25" t="str">
            <v>&lt;null&gt;</v>
          </cell>
          <cell r="BB25" t="str">
            <v>&lt;null&gt;</v>
          </cell>
          <cell r="BC25" t="str">
            <v>&lt;null&gt;</v>
          </cell>
          <cell r="BD25" t="str">
            <v>&lt;null&gt;</v>
          </cell>
          <cell r="BE25" t="str">
            <v>&lt;null&gt;</v>
          </cell>
          <cell r="BF25" t="str">
            <v>&lt;null&gt;</v>
          </cell>
          <cell r="BG25" t="str">
            <v>&lt;null&gt;</v>
          </cell>
          <cell r="BH25" t="str">
            <v>&lt;null&gt;</v>
          </cell>
          <cell r="BI25" t="str">
            <v>&lt;null&gt;</v>
          </cell>
          <cell r="BJ25" t="str">
            <v>&lt;null&gt;</v>
          </cell>
          <cell r="BK25" t="str">
            <v>04</v>
          </cell>
          <cell r="BL25" t="str">
            <v>&lt;null&gt;</v>
          </cell>
          <cell r="BM25" t="str">
            <v>&lt;null&gt;</v>
          </cell>
          <cell r="BN25" t="str">
            <v>&lt;null&gt;</v>
          </cell>
          <cell r="BO25" t="str">
            <v>&lt;null&gt;</v>
          </cell>
          <cell r="BP25" t="str">
            <v>05</v>
          </cell>
          <cell r="BQ25" t="str">
            <v>&lt;null&gt;</v>
          </cell>
          <cell r="BR25" t="str">
            <v>&lt;null&gt;</v>
          </cell>
          <cell r="BS25" t="str">
            <v>&lt;null&gt;</v>
          </cell>
          <cell r="BT25" t="str">
            <v>&lt;null&gt;</v>
          </cell>
          <cell r="BU25" t="str">
            <v>06</v>
          </cell>
          <cell r="BV25" t="str">
            <v>&lt;null&gt;</v>
          </cell>
          <cell r="BW25" t="str">
            <v>&lt;null&gt;</v>
          </cell>
          <cell r="BX25" t="str">
            <v>&lt;null&gt;</v>
          </cell>
          <cell r="BY25" t="str">
            <v>11000</v>
          </cell>
          <cell r="BZ25" t="str">
            <v>3</v>
          </cell>
          <cell r="CA25" t="str">
            <v>GP4</v>
          </cell>
          <cell r="CB25" t="str">
            <v>2</v>
          </cell>
          <cell r="CC25" t="str">
            <v>6</v>
          </cell>
          <cell r="CD25" t="str">
            <v>PS</v>
          </cell>
          <cell r="CE25" t="str">
            <v>ELECTRONICS INC</v>
          </cell>
          <cell r="CF25">
            <v>45597</v>
          </cell>
          <cell r="CG25">
            <v>45597</v>
          </cell>
          <cell r="CH25" t="str">
            <v>00</v>
          </cell>
          <cell r="CI25" t="str">
            <v>&lt;null&gt;</v>
          </cell>
          <cell r="CJ25" t="str">
            <v>&lt;null&gt;</v>
          </cell>
          <cell r="CK25" t="str">
            <v/>
          </cell>
          <cell r="CL25" t="str">
            <v/>
          </cell>
          <cell r="CM25" t="str">
            <v/>
          </cell>
          <cell r="CN25" t="str">
            <v/>
          </cell>
          <cell r="CO25" t="str">
            <v/>
          </cell>
          <cell r="CP25" t="str">
            <v>1</v>
          </cell>
          <cell r="CQ25" t="str">
            <v>1</v>
          </cell>
          <cell r="CR25" t="str">
            <v/>
          </cell>
          <cell r="CS25" t="str">
            <v>1</v>
          </cell>
          <cell r="CT25" t="str">
            <v>1</v>
          </cell>
          <cell r="CU25" t="str">
            <v>1</v>
          </cell>
          <cell r="CV25" t="str">
            <v/>
          </cell>
          <cell r="CW25" t="str">
            <v/>
          </cell>
          <cell r="CX25">
            <v>45597</v>
          </cell>
          <cell r="CY25" t="str">
            <v>QTFE</v>
          </cell>
          <cell r="CZ25">
            <v>2596000004</v>
          </cell>
          <cell r="DA25" t="str">
            <v>36000.000</v>
          </cell>
        </row>
        <row r="26">
          <cell r="B26" t="str">
            <v>ASiIxxxDxTxxxxxCxxx</v>
          </cell>
          <cell r="C26" t="str">
            <v>Single</v>
          </cell>
          <cell r="D26" t="str">
            <v>A</v>
          </cell>
          <cell r="E26">
            <v>45597</v>
          </cell>
          <cell r="F26" t="str">
            <v>I</v>
          </cell>
          <cell r="G26" t="str">
            <v>E</v>
          </cell>
          <cell r="H26">
            <v>45597</v>
          </cell>
          <cell r="I26" t="str">
            <v>H</v>
          </cell>
          <cell r="J26">
            <v>1</v>
          </cell>
          <cell r="K26" t="str">
            <v>D</v>
          </cell>
          <cell r="L26">
            <v>45597</v>
          </cell>
          <cell r="M26" t="str">
            <v>false</v>
          </cell>
          <cell r="N26">
            <v>45597</v>
          </cell>
          <cell r="O26" t="str">
            <v>true</v>
          </cell>
          <cell r="P26" t="str">
            <v>W</v>
          </cell>
          <cell r="Q26">
            <v>45597</v>
          </cell>
          <cell r="R26" t="str">
            <v>F</v>
          </cell>
          <cell r="S26">
            <v>45597</v>
          </cell>
          <cell r="T26" t="str">
            <v>&lt;null&gt;</v>
          </cell>
          <cell r="U26" t="str">
            <v>&lt;null&gt;</v>
          </cell>
          <cell r="V26" t="str">
            <v>&lt;null&gt;</v>
          </cell>
          <cell r="W26" t="str">
            <v>&lt;null&gt;</v>
          </cell>
          <cell r="X26" t="str">
            <v>&lt;null&gt;</v>
          </cell>
          <cell r="Y26" t="str">
            <v>&lt;null&gt;</v>
          </cell>
          <cell r="Z26" t="str">
            <v>&lt;null&gt;</v>
          </cell>
          <cell r="AA26" t="str">
            <v>&lt;null&gt;</v>
          </cell>
          <cell r="AB26" t="str">
            <v>&lt;null&gt;</v>
          </cell>
          <cell r="AC26" t="str">
            <v>&lt;null&gt;</v>
          </cell>
          <cell r="AD26" t="str">
            <v>Church Place</v>
          </cell>
          <cell r="AE26" t="str">
            <v>&lt;null&gt;</v>
          </cell>
          <cell r="AF26" t="str">
            <v>&lt;null&gt;</v>
          </cell>
          <cell r="AG26" t="str">
            <v>Altens</v>
          </cell>
          <cell r="AH26" t="str">
            <v>Aberdeen</v>
          </cell>
          <cell r="AI26" t="str">
            <v>Aberdeenshire</v>
          </cell>
          <cell r="AJ26" t="str">
            <v>AB10 1XG</v>
          </cell>
          <cell r="AK26" t="str">
            <v>P</v>
          </cell>
          <cell r="AL26" t="str">
            <v>AI</v>
          </cell>
          <cell r="AM26">
            <v>45597</v>
          </cell>
          <cell r="AN26" t="str">
            <v>&lt;null&gt;</v>
          </cell>
          <cell r="AO26" t="str">
            <v/>
          </cell>
          <cell r="AP26" t="str">
            <v>E</v>
          </cell>
          <cell r="AQ26" t="str">
            <v/>
          </cell>
          <cell r="AR26" t="str">
            <v>M</v>
          </cell>
          <cell r="AS26">
            <v>45597</v>
          </cell>
          <cell r="AT26" t="str">
            <v>&lt;null&gt;</v>
          </cell>
          <cell r="AU26" t="str">
            <v/>
          </cell>
          <cell r="AV26" t="str">
            <v>1</v>
          </cell>
          <cell r="AW26" t="str">
            <v>C</v>
          </cell>
          <cell r="AX26" t="str">
            <v>1.00</v>
          </cell>
          <cell r="AY26" t="str">
            <v>5</v>
          </cell>
          <cell r="AZ26" t="str">
            <v>&lt;null&gt;</v>
          </cell>
          <cell r="BA26" t="str">
            <v>&lt;null&gt;</v>
          </cell>
          <cell r="BB26" t="str">
            <v>&lt;null&gt;</v>
          </cell>
          <cell r="BC26" t="str">
            <v>&lt;null&gt;</v>
          </cell>
          <cell r="BD26" t="str">
            <v>&lt;null&gt;</v>
          </cell>
          <cell r="BE26" t="str">
            <v>&lt;null&gt;</v>
          </cell>
          <cell r="BF26" t="str">
            <v>&lt;null&gt;</v>
          </cell>
          <cell r="BG26" t="str">
            <v>&lt;null&gt;</v>
          </cell>
          <cell r="BH26" t="str">
            <v>&lt;null&gt;</v>
          </cell>
          <cell r="BI26" t="str">
            <v>&lt;null&gt;</v>
          </cell>
          <cell r="BJ26" t="str">
            <v>&lt;null&gt;</v>
          </cell>
          <cell r="BK26" t="str">
            <v>&lt;null&gt;</v>
          </cell>
          <cell r="BL26" t="str">
            <v>&lt;null&gt;</v>
          </cell>
          <cell r="BM26" t="str">
            <v>&lt;null&gt;</v>
          </cell>
          <cell r="BN26" t="str">
            <v>&lt;null&gt;</v>
          </cell>
          <cell r="BO26" t="str">
            <v>&lt;null&gt;</v>
          </cell>
          <cell r="BP26" t="str">
            <v>&lt;null&gt;</v>
          </cell>
          <cell r="BQ26" t="str">
            <v>&lt;null&gt;</v>
          </cell>
          <cell r="BR26" t="str">
            <v>&lt;null&gt;</v>
          </cell>
          <cell r="BS26" t="str">
            <v>&lt;null&gt;</v>
          </cell>
          <cell r="BT26" t="str">
            <v>&lt;null&gt;</v>
          </cell>
          <cell r="BU26" t="str">
            <v>&lt;null&gt;</v>
          </cell>
          <cell r="BV26" t="str">
            <v>&lt;null&gt;</v>
          </cell>
          <cell r="BW26" t="str">
            <v>&lt;null&gt;</v>
          </cell>
          <cell r="BX26" t="str">
            <v>&lt;null&gt;</v>
          </cell>
          <cell r="BY26" t="str">
            <v>11000</v>
          </cell>
          <cell r="BZ26" t="str">
            <v>3</v>
          </cell>
          <cell r="CA26" t="str">
            <v>GP4</v>
          </cell>
          <cell r="CB26" t="str">
            <v>2</v>
          </cell>
          <cell r="CC26" t="str">
            <v>6</v>
          </cell>
          <cell r="CD26" t="str">
            <v>PS</v>
          </cell>
          <cell r="CE26" t="str">
            <v>ELECTRONICS INC</v>
          </cell>
          <cell r="CF26">
            <v>45597</v>
          </cell>
          <cell r="CG26">
            <v>45597</v>
          </cell>
          <cell r="CH26" t="str">
            <v>00</v>
          </cell>
          <cell r="CI26" t="str">
            <v>&lt;null&gt;</v>
          </cell>
          <cell r="CJ26" t="str">
            <v>&lt;null&gt;</v>
          </cell>
          <cell r="CK26" t="str">
            <v/>
          </cell>
          <cell r="CL26" t="str">
            <v/>
          </cell>
          <cell r="CM26" t="str">
            <v/>
          </cell>
          <cell r="CN26" t="str">
            <v/>
          </cell>
          <cell r="CO26" t="str">
            <v/>
          </cell>
          <cell r="CP26" t="str">
            <v>1</v>
          </cell>
          <cell r="CQ26" t="str">
            <v>1</v>
          </cell>
          <cell r="CR26" t="str">
            <v/>
          </cell>
          <cell r="CS26" t="str">
            <v>1</v>
          </cell>
          <cell r="CT26" t="str">
            <v>1</v>
          </cell>
          <cell r="CU26" t="str">
            <v>1</v>
          </cell>
          <cell r="CV26" t="str">
            <v/>
          </cell>
          <cell r="CW26" t="str">
            <v/>
          </cell>
          <cell r="CX26">
            <v>45597</v>
          </cell>
          <cell r="CY26" t="str">
            <v>QTFE</v>
          </cell>
          <cell r="CZ26">
            <v>2596000004</v>
          </cell>
          <cell r="DA26" t="str">
            <v>36000.000</v>
          </cell>
        </row>
        <row r="27">
          <cell r="B27" t="str">
            <v>ASixxxxHxTxxxxxCxxx</v>
          </cell>
          <cell r="C27" t="str">
            <v>Single</v>
          </cell>
          <cell r="D27" t="str">
            <v>A</v>
          </cell>
          <cell r="E27">
            <v>45597</v>
          </cell>
          <cell r="F27" t="str">
            <v>I</v>
          </cell>
          <cell r="G27" t="str">
            <v>E</v>
          </cell>
          <cell r="H27">
            <v>45597</v>
          </cell>
          <cell r="I27" t="str">
            <v>H</v>
          </cell>
          <cell r="J27">
            <v>1</v>
          </cell>
          <cell r="K27" t="str">
            <v>H</v>
          </cell>
          <cell r="L27">
            <v>45597</v>
          </cell>
          <cell r="M27" t="str">
            <v>false</v>
          </cell>
          <cell r="N27">
            <v>45597</v>
          </cell>
          <cell r="O27" t="str">
            <v>true</v>
          </cell>
          <cell r="P27" t="str">
            <v>L</v>
          </cell>
          <cell r="Q27">
            <v>45597</v>
          </cell>
          <cell r="R27" t="str">
            <v>E</v>
          </cell>
          <cell r="S27">
            <v>45597</v>
          </cell>
          <cell r="T27" t="str">
            <v>&lt;null&gt;</v>
          </cell>
          <cell r="U27" t="str">
            <v>&lt;null&gt;</v>
          </cell>
          <cell r="V27" t="str">
            <v>&lt;null&gt;</v>
          </cell>
          <cell r="W27" t="str">
            <v>&lt;null&gt;</v>
          </cell>
          <cell r="X27" t="str">
            <v>&lt;null&gt;</v>
          </cell>
          <cell r="Y27" t="str">
            <v>&lt;null&gt;</v>
          </cell>
          <cell r="Z27" t="str">
            <v>&lt;null&gt;</v>
          </cell>
          <cell r="AA27" t="str">
            <v>&lt;null&gt;</v>
          </cell>
          <cell r="AB27" t="str">
            <v>&lt;null&gt;</v>
          </cell>
          <cell r="AC27" t="str">
            <v>&lt;null&gt;</v>
          </cell>
          <cell r="AD27" t="str">
            <v>Green Place</v>
          </cell>
          <cell r="AE27" t="str">
            <v>&lt;null&gt;</v>
          </cell>
          <cell r="AF27" t="str">
            <v>&lt;null&gt;</v>
          </cell>
          <cell r="AG27" t="str">
            <v>Altens</v>
          </cell>
          <cell r="AH27" t="str">
            <v>Aberdeen</v>
          </cell>
          <cell r="AI27" t="str">
            <v>Aberdeenshire</v>
          </cell>
          <cell r="AJ27" t="str">
            <v>AB10 1XG</v>
          </cell>
          <cell r="AK27" t="str">
            <v>P</v>
          </cell>
          <cell r="AL27" t="str">
            <v>AI</v>
          </cell>
          <cell r="AM27">
            <v>45597</v>
          </cell>
          <cell r="AN27" t="str">
            <v>&lt;null&gt;</v>
          </cell>
          <cell r="AO27" t="str">
            <v/>
          </cell>
          <cell r="AP27" t="str">
            <v>E</v>
          </cell>
          <cell r="AQ27" t="str">
            <v>&lt;null&gt;</v>
          </cell>
          <cell r="AR27" t="str">
            <v>R</v>
          </cell>
          <cell r="AS27">
            <v>45597</v>
          </cell>
          <cell r="AT27" t="str">
            <v>200/5</v>
          </cell>
          <cell r="AU27" t="str">
            <v>&lt;null&gt;</v>
          </cell>
          <cell r="AV27" t="str">
            <v>1</v>
          </cell>
          <cell r="AW27" t="str">
            <v>C</v>
          </cell>
          <cell r="AX27" t="str">
            <v>1.00</v>
          </cell>
          <cell r="AY27">
            <v>6</v>
          </cell>
          <cell r="AZ27" t="str">
            <v>&lt;null&gt;</v>
          </cell>
          <cell r="BA27" t="str">
            <v>&lt;null&gt;</v>
          </cell>
          <cell r="BB27" t="str">
            <v>&lt;null&gt;</v>
          </cell>
          <cell r="BC27" t="str">
            <v>&lt;null&gt;</v>
          </cell>
          <cell r="BD27" t="str">
            <v>&lt;null&gt;</v>
          </cell>
          <cell r="BE27" t="str">
            <v>&lt;null&gt;</v>
          </cell>
          <cell r="BF27" t="str">
            <v>&lt;null&gt;</v>
          </cell>
          <cell r="BG27" t="str">
            <v>&lt;null&gt;</v>
          </cell>
          <cell r="BH27" t="str">
            <v>&lt;null&gt;</v>
          </cell>
          <cell r="BI27" t="str">
            <v>&lt;null&gt;</v>
          </cell>
          <cell r="BJ27" t="str">
            <v>&lt;null&gt;</v>
          </cell>
          <cell r="BK27" t="str">
            <v>&lt;null&gt;</v>
          </cell>
          <cell r="BL27" t="str">
            <v>&lt;null&gt;</v>
          </cell>
          <cell r="BM27" t="str">
            <v>&lt;null&gt;</v>
          </cell>
          <cell r="BN27" t="str">
            <v>&lt;null&gt;</v>
          </cell>
          <cell r="BO27" t="str">
            <v>&lt;null&gt;</v>
          </cell>
          <cell r="BP27" t="str">
            <v>&lt;null&gt;</v>
          </cell>
          <cell r="BQ27" t="str">
            <v>&lt;null&gt;</v>
          </cell>
          <cell r="BR27" t="str">
            <v>&lt;null&gt;</v>
          </cell>
          <cell r="BS27" t="str">
            <v>&lt;null&gt;</v>
          </cell>
          <cell r="BT27" t="str">
            <v>&lt;null&gt;</v>
          </cell>
          <cell r="BU27" t="str">
            <v>&lt;null&gt;</v>
          </cell>
          <cell r="BV27" t="str">
            <v>&lt;null&gt;</v>
          </cell>
          <cell r="BW27" t="str">
            <v>&lt;null&gt;</v>
          </cell>
          <cell r="BX27" t="str">
            <v>&lt;null&gt;</v>
          </cell>
          <cell r="BY27">
            <v>415</v>
          </cell>
          <cell r="BZ27">
            <v>3</v>
          </cell>
          <cell r="CA27" t="str">
            <v>E10</v>
          </cell>
          <cell r="CB27">
            <v>1</v>
          </cell>
          <cell r="CC27">
            <v>6</v>
          </cell>
          <cell r="CD27" t="str">
            <v>GS</v>
          </cell>
          <cell r="CE27" t="str">
            <v>EDMI MK10 CT 3ph</v>
          </cell>
          <cell r="CF27">
            <v>45597</v>
          </cell>
          <cell r="CG27">
            <v>45597</v>
          </cell>
          <cell r="CH27" t="str">
            <v>00</v>
          </cell>
          <cell r="CI27" t="str">
            <v>&lt;null&gt;</v>
          </cell>
          <cell r="CJ27" t="str">
            <v>&lt;null&gt;</v>
          </cell>
          <cell r="CK27" t="str">
            <v/>
          </cell>
          <cell r="CL27" t="str">
            <v/>
          </cell>
          <cell r="CM27" t="str">
            <v/>
          </cell>
          <cell r="CN27" t="str">
            <v/>
          </cell>
          <cell r="CO27" t="str">
            <v/>
          </cell>
          <cell r="CP27" t="str">
            <v>1</v>
          </cell>
          <cell r="CQ27" t="str">
            <v>1</v>
          </cell>
          <cell r="CR27" t="str">
            <v/>
          </cell>
          <cell r="CS27" t="str">
            <v>1</v>
          </cell>
          <cell r="CT27" t="str">
            <v>1</v>
          </cell>
          <cell r="CU27" t="str">
            <v>1</v>
          </cell>
          <cell r="CV27" t="str">
            <v/>
          </cell>
          <cell r="CW27" t="str">
            <v/>
          </cell>
          <cell r="CX27">
            <v>45597</v>
          </cell>
          <cell r="CY27" t="str">
            <v>QTFE</v>
          </cell>
          <cell r="CZ27">
            <v>2596000004</v>
          </cell>
          <cell r="DA27" t="str">
            <v>36000.000</v>
          </cell>
        </row>
        <row r="28">
          <cell r="B28" t="str">
            <v>ASixxxxxxTxxxxxCxxx</v>
          </cell>
          <cell r="C28" t="str">
            <v>Single</v>
          </cell>
          <cell r="D28" t="str">
            <v>A</v>
          </cell>
          <cell r="E28">
            <v>45597</v>
          </cell>
          <cell r="F28" t="str">
            <v>I</v>
          </cell>
          <cell r="G28" t="str">
            <v>E</v>
          </cell>
          <cell r="H28">
            <v>45597</v>
          </cell>
          <cell r="I28" t="str">
            <v>H</v>
          </cell>
          <cell r="J28">
            <v>1</v>
          </cell>
          <cell r="K28" t="str">
            <v>H</v>
          </cell>
          <cell r="L28">
            <v>45597</v>
          </cell>
          <cell r="M28" t="str">
            <v>false</v>
          </cell>
          <cell r="N28">
            <v>45597</v>
          </cell>
          <cell r="O28" t="str">
            <v>true</v>
          </cell>
          <cell r="P28" t="str">
            <v>L</v>
          </cell>
          <cell r="Q28">
            <v>45597</v>
          </cell>
          <cell r="R28" t="str">
            <v>E</v>
          </cell>
          <cell r="S28">
            <v>45597</v>
          </cell>
          <cell r="T28" t="str">
            <v>&lt;null&gt;</v>
          </cell>
          <cell r="U28" t="str">
            <v>&lt;null&gt;</v>
          </cell>
          <cell r="V28" t="str">
            <v>&lt;null&gt;</v>
          </cell>
          <cell r="W28" t="str">
            <v>&lt;null&gt;</v>
          </cell>
          <cell r="X28" t="str">
            <v>&lt;null&gt;</v>
          </cell>
          <cell r="Y28" t="str">
            <v>&lt;null&gt;</v>
          </cell>
          <cell r="Z28" t="str">
            <v>&lt;null&gt;</v>
          </cell>
          <cell r="AA28" t="str">
            <v>&lt;null&gt;</v>
          </cell>
          <cell r="AB28" t="str">
            <v>&lt;null&gt;</v>
          </cell>
          <cell r="AC28" t="str">
            <v>&lt;null&gt;</v>
          </cell>
          <cell r="AD28" t="str">
            <v>West Close</v>
          </cell>
          <cell r="AE28" t="str">
            <v>&lt;null&gt;</v>
          </cell>
          <cell r="AF28" t="str">
            <v>&lt;null&gt;</v>
          </cell>
          <cell r="AG28" t="str">
            <v>Altens</v>
          </cell>
          <cell r="AH28" t="str">
            <v>Aberdeen</v>
          </cell>
          <cell r="AI28" t="str">
            <v>Aberdeenshire</v>
          </cell>
          <cell r="AJ28" t="str">
            <v>AB10 1XG</v>
          </cell>
          <cell r="AK28" t="str">
            <v>P</v>
          </cell>
          <cell r="AL28" t="str">
            <v>AI</v>
          </cell>
          <cell r="AM28">
            <v>45597</v>
          </cell>
          <cell r="AN28" t="str">
            <v>&lt;null&gt;</v>
          </cell>
          <cell r="AO28" t="str">
            <v/>
          </cell>
          <cell r="AP28" t="str">
            <v>E</v>
          </cell>
          <cell r="AQ28" t="str">
            <v>&lt;null&gt;</v>
          </cell>
          <cell r="AR28" t="str">
            <v>R</v>
          </cell>
          <cell r="AS28">
            <v>45597</v>
          </cell>
          <cell r="AT28" t="str">
            <v>200/5</v>
          </cell>
          <cell r="AU28" t="str">
            <v>&lt;null&gt;</v>
          </cell>
          <cell r="AV28" t="str">
            <v>1</v>
          </cell>
          <cell r="AW28" t="str">
            <v>C</v>
          </cell>
          <cell r="AX28" t="str">
            <v>1.00</v>
          </cell>
          <cell r="AY28">
            <v>6</v>
          </cell>
          <cell r="AZ28" t="str">
            <v>&lt;null&gt;</v>
          </cell>
          <cell r="BA28" t="str">
            <v>&lt;null&gt;</v>
          </cell>
          <cell r="BB28" t="str">
            <v>&lt;null&gt;</v>
          </cell>
          <cell r="BC28" t="str">
            <v>&lt;null&gt;</v>
          </cell>
          <cell r="BD28" t="str">
            <v>&lt;null&gt;</v>
          </cell>
          <cell r="BE28" t="str">
            <v>&lt;null&gt;</v>
          </cell>
          <cell r="BF28" t="str">
            <v>&lt;null&gt;</v>
          </cell>
          <cell r="BG28" t="str">
            <v>&lt;null&gt;</v>
          </cell>
          <cell r="BH28" t="str">
            <v>&lt;null&gt;</v>
          </cell>
          <cell r="BI28" t="str">
            <v>&lt;null&gt;</v>
          </cell>
          <cell r="BJ28" t="str">
            <v>&lt;null&gt;</v>
          </cell>
          <cell r="BK28" t="str">
            <v>&lt;null&gt;</v>
          </cell>
          <cell r="BL28" t="str">
            <v>&lt;null&gt;</v>
          </cell>
          <cell r="BM28" t="str">
            <v>&lt;null&gt;</v>
          </cell>
          <cell r="BN28" t="str">
            <v>&lt;null&gt;</v>
          </cell>
          <cell r="BO28" t="str">
            <v>&lt;null&gt;</v>
          </cell>
          <cell r="BP28" t="str">
            <v>&lt;null&gt;</v>
          </cell>
          <cell r="BQ28" t="str">
            <v>&lt;null&gt;</v>
          </cell>
          <cell r="BR28" t="str">
            <v>&lt;null&gt;</v>
          </cell>
          <cell r="BS28" t="str">
            <v>&lt;null&gt;</v>
          </cell>
          <cell r="BT28" t="str">
            <v>&lt;null&gt;</v>
          </cell>
          <cell r="BU28" t="str">
            <v>&lt;null&gt;</v>
          </cell>
          <cell r="BV28" t="str">
            <v>&lt;null&gt;</v>
          </cell>
          <cell r="BW28" t="str">
            <v>&lt;null&gt;</v>
          </cell>
          <cell r="BX28" t="str">
            <v>&lt;null&gt;</v>
          </cell>
          <cell r="BY28">
            <v>415</v>
          </cell>
          <cell r="BZ28">
            <v>3</v>
          </cell>
          <cell r="CA28" t="str">
            <v>E10</v>
          </cell>
          <cell r="CB28">
            <v>1</v>
          </cell>
          <cell r="CC28">
            <v>6</v>
          </cell>
          <cell r="CD28" t="str">
            <v>GS</v>
          </cell>
          <cell r="CE28" t="str">
            <v>EDMI MK10 CT 3ph</v>
          </cell>
          <cell r="CF28">
            <v>45597</v>
          </cell>
          <cell r="CG28">
            <v>45597</v>
          </cell>
          <cell r="CH28" t="str">
            <v>00</v>
          </cell>
          <cell r="CI28" t="str">
            <v>&lt;null&gt;</v>
          </cell>
          <cell r="CJ28" t="str">
            <v>&lt;null&gt;</v>
          </cell>
          <cell r="CK28" t="str">
            <v/>
          </cell>
          <cell r="CL28" t="str">
            <v/>
          </cell>
          <cell r="CM28" t="str">
            <v/>
          </cell>
          <cell r="CN28" t="str">
            <v/>
          </cell>
          <cell r="CO28" t="str">
            <v/>
          </cell>
          <cell r="CP28" t="str">
            <v>1</v>
          </cell>
          <cell r="CQ28" t="str">
            <v>1</v>
          </cell>
          <cell r="CR28" t="str">
            <v/>
          </cell>
          <cell r="CS28" t="str">
            <v>1</v>
          </cell>
          <cell r="CT28" t="str">
            <v>1</v>
          </cell>
          <cell r="CU28" t="str">
            <v>1</v>
          </cell>
          <cell r="CV28" t="str">
            <v/>
          </cell>
          <cell r="CW28" t="str">
            <v/>
          </cell>
          <cell r="CX28">
            <v>45597</v>
          </cell>
          <cell r="CY28" t="str">
            <v>QTFE</v>
          </cell>
          <cell r="CZ28">
            <v>2596000004</v>
          </cell>
          <cell r="DA28" t="str">
            <v>36000.000</v>
          </cell>
        </row>
        <row r="29">
          <cell r="B29" t="str">
            <v>ASixxxxxFTWGxxxCxxx</v>
          </cell>
          <cell r="C29" t="str">
            <v>Single</v>
          </cell>
          <cell r="D29" t="str">
            <v>A</v>
          </cell>
          <cell r="E29">
            <v>45597</v>
          </cell>
          <cell r="F29" t="str">
            <v>I</v>
          </cell>
          <cell r="G29" t="str">
            <v>E</v>
          </cell>
          <cell r="H29">
            <v>45597</v>
          </cell>
          <cell r="I29" t="str">
            <v>H</v>
          </cell>
          <cell r="J29">
            <v>1</v>
          </cell>
          <cell r="K29" t="str">
            <v>H</v>
          </cell>
          <cell r="L29">
            <v>45597</v>
          </cell>
          <cell r="M29" t="str">
            <v>false</v>
          </cell>
          <cell r="N29">
            <v>45597</v>
          </cell>
          <cell r="O29" t="str">
            <v>true</v>
          </cell>
          <cell r="P29" t="str">
            <v>W</v>
          </cell>
          <cell r="Q29">
            <v>45597</v>
          </cell>
          <cell r="R29" t="str">
            <v>G</v>
          </cell>
          <cell r="S29">
            <v>45597</v>
          </cell>
          <cell r="T29" t="str">
            <v>&lt;null&gt;</v>
          </cell>
          <cell r="U29" t="str">
            <v>&lt;null&gt;</v>
          </cell>
          <cell r="V29" t="str">
            <v>&lt;null&gt;</v>
          </cell>
          <cell r="W29" t="str">
            <v>&lt;null&gt;</v>
          </cell>
          <cell r="X29" t="str">
            <v>&lt;null&gt;</v>
          </cell>
          <cell r="Y29" t="str">
            <v>&lt;null&gt;</v>
          </cell>
          <cell r="Z29" t="str">
            <v>&lt;null&gt;</v>
          </cell>
          <cell r="AA29" t="str">
            <v>&lt;null&gt;</v>
          </cell>
          <cell r="AB29" t="str">
            <v>&lt;null&gt;</v>
          </cell>
          <cell r="AC29" t="str">
            <v>&lt;null&gt;</v>
          </cell>
          <cell r="AD29" t="str">
            <v>North Gardens</v>
          </cell>
          <cell r="AE29" t="str">
            <v>&lt;null&gt;</v>
          </cell>
          <cell r="AF29" t="str">
            <v>&lt;null&gt;</v>
          </cell>
          <cell r="AG29" t="str">
            <v>Altens</v>
          </cell>
          <cell r="AH29" t="str">
            <v>Aberdeen</v>
          </cell>
          <cell r="AI29" t="str">
            <v>Aberdeenshire</v>
          </cell>
          <cell r="AJ29" t="str">
            <v>AB10 1XG</v>
          </cell>
          <cell r="AK29" t="str">
            <v>P</v>
          </cell>
          <cell r="AL29" t="str">
            <v>AI</v>
          </cell>
          <cell r="AM29">
            <v>45597</v>
          </cell>
          <cell r="AN29" t="str">
            <v>&lt;null&gt;</v>
          </cell>
          <cell r="AO29" t="str">
            <v/>
          </cell>
          <cell r="AP29" t="str">
            <v>E</v>
          </cell>
          <cell r="AQ29" t="str">
            <v>&lt;null&gt;</v>
          </cell>
          <cell r="AR29" t="str">
            <v>R</v>
          </cell>
          <cell r="AS29">
            <v>45597</v>
          </cell>
          <cell r="AT29" t="str">
            <v>200/5</v>
          </cell>
          <cell r="AU29" t="str">
            <v>&lt;null&gt;</v>
          </cell>
          <cell r="AV29" t="str">
            <v>1</v>
          </cell>
          <cell r="AW29" t="str">
            <v>C</v>
          </cell>
          <cell r="AX29" t="str">
            <v>1.00</v>
          </cell>
          <cell r="AY29">
            <v>6</v>
          </cell>
          <cell r="AZ29" t="str">
            <v>&lt;null&gt;</v>
          </cell>
          <cell r="BA29" t="str">
            <v>&lt;null&gt;</v>
          </cell>
          <cell r="BB29" t="str">
            <v>&lt;null&gt;</v>
          </cell>
          <cell r="BC29" t="str">
            <v>&lt;null&gt;</v>
          </cell>
          <cell r="BD29" t="str">
            <v>&lt;null&gt;</v>
          </cell>
          <cell r="BE29" t="str">
            <v>&lt;null&gt;</v>
          </cell>
          <cell r="BF29" t="str">
            <v>&lt;null&gt;</v>
          </cell>
          <cell r="BG29" t="str">
            <v>&lt;null&gt;</v>
          </cell>
          <cell r="BH29" t="str">
            <v>&lt;null&gt;</v>
          </cell>
          <cell r="BI29" t="str">
            <v>&lt;null&gt;</v>
          </cell>
          <cell r="BJ29" t="str">
            <v>&lt;null&gt;</v>
          </cell>
          <cell r="BK29" t="str">
            <v>&lt;null&gt;</v>
          </cell>
          <cell r="BL29" t="str">
            <v>&lt;null&gt;</v>
          </cell>
          <cell r="BM29" t="str">
            <v>&lt;null&gt;</v>
          </cell>
          <cell r="BN29" t="str">
            <v>&lt;null&gt;</v>
          </cell>
          <cell r="BO29" t="str">
            <v>&lt;null&gt;</v>
          </cell>
          <cell r="BP29" t="str">
            <v>&lt;null&gt;</v>
          </cell>
          <cell r="BQ29" t="str">
            <v>&lt;null&gt;</v>
          </cell>
          <cell r="BR29" t="str">
            <v>&lt;null&gt;</v>
          </cell>
          <cell r="BS29" t="str">
            <v>&lt;null&gt;</v>
          </cell>
          <cell r="BT29" t="str">
            <v>&lt;null&gt;</v>
          </cell>
          <cell r="BU29" t="str">
            <v>&lt;null&gt;</v>
          </cell>
          <cell r="BV29" t="str">
            <v>&lt;null&gt;</v>
          </cell>
          <cell r="BW29" t="str">
            <v>&lt;null&gt;</v>
          </cell>
          <cell r="BX29" t="str">
            <v>&lt;null&gt;</v>
          </cell>
          <cell r="BY29">
            <v>415</v>
          </cell>
          <cell r="BZ29">
            <v>3</v>
          </cell>
          <cell r="CA29" t="str">
            <v>E10</v>
          </cell>
          <cell r="CB29">
            <v>1</v>
          </cell>
          <cell r="CC29">
            <v>6</v>
          </cell>
          <cell r="CD29" t="str">
            <v>CS</v>
          </cell>
          <cell r="CE29" t="str">
            <v>EDMI MK10 CT 3ph</v>
          </cell>
          <cell r="CF29">
            <v>45597</v>
          </cell>
          <cell r="CG29">
            <v>45597</v>
          </cell>
          <cell r="CH29" t="str">
            <v>00</v>
          </cell>
          <cell r="CI29" t="str">
            <v>&lt;null&gt;</v>
          </cell>
          <cell r="CJ29" t="str">
            <v>&lt;null&gt;</v>
          </cell>
          <cell r="CK29" t="str">
            <v/>
          </cell>
          <cell r="CL29" t="str">
            <v/>
          </cell>
          <cell r="CM29" t="str">
            <v/>
          </cell>
          <cell r="CN29" t="str">
            <v/>
          </cell>
          <cell r="CO29" t="str">
            <v/>
          </cell>
          <cell r="CP29" t="str">
            <v>1</v>
          </cell>
          <cell r="CQ29" t="str">
            <v>1</v>
          </cell>
          <cell r="CR29" t="str">
            <v/>
          </cell>
          <cell r="CS29" t="str">
            <v>1</v>
          </cell>
          <cell r="CT29" t="str">
            <v>1</v>
          </cell>
          <cell r="CU29" t="str">
            <v>1</v>
          </cell>
          <cell r="CV29" t="str">
            <v/>
          </cell>
          <cell r="CW29" t="str">
            <v/>
          </cell>
          <cell r="CX29">
            <v>45597</v>
          </cell>
          <cell r="CY29" t="str">
            <v>QTFE</v>
          </cell>
          <cell r="CZ29">
            <v>2596000004</v>
          </cell>
          <cell r="DA29" t="str">
            <v>36000.000</v>
          </cell>
        </row>
        <row r="30">
          <cell r="B30" t="str">
            <v>ASixxxxxxTxAxxxCxxx</v>
          </cell>
          <cell r="C30" t="str">
            <v>Single</v>
          </cell>
          <cell r="D30" t="str">
            <v>A</v>
          </cell>
          <cell r="E30">
            <v>45597</v>
          </cell>
          <cell r="F30" t="str">
            <v>I</v>
          </cell>
          <cell r="G30" t="str">
            <v>E</v>
          </cell>
          <cell r="H30">
            <v>45597</v>
          </cell>
          <cell r="I30" t="str">
            <v>RCAMY</v>
          </cell>
          <cell r="J30">
            <v>1</v>
          </cell>
          <cell r="K30" t="str">
            <v>H</v>
          </cell>
          <cell r="L30">
            <v>45597</v>
          </cell>
          <cell r="M30" t="str">
            <v>false</v>
          </cell>
          <cell r="N30">
            <v>45597</v>
          </cell>
          <cell r="O30" t="str">
            <v>true</v>
          </cell>
          <cell r="P30" t="str">
            <v>W</v>
          </cell>
          <cell r="Q30">
            <v>45597</v>
          </cell>
          <cell r="R30" t="str">
            <v>A</v>
          </cell>
          <cell r="S30">
            <v>45597</v>
          </cell>
          <cell r="T30" t="str">
            <v>&lt;null&gt;</v>
          </cell>
          <cell r="U30" t="str">
            <v>&lt;null&gt;</v>
          </cell>
          <cell r="V30" t="str">
            <v>&lt;null&gt;</v>
          </cell>
          <cell r="W30" t="str">
            <v>&lt;null&gt;</v>
          </cell>
          <cell r="X30" t="str">
            <v>&lt;null&gt;</v>
          </cell>
          <cell r="Y30" t="str">
            <v>&lt;null&gt;</v>
          </cell>
          <cell r="Z30" t="str">
            <v>&lt;null&gt;</v>
          </cell>
          <cell r="AA30" t="str">
            <v>&lt;null&gt;</v>
          </cell>
          <cell r="AB30" t="str">
            <v>&lt;null&gt;</v>
          </cell>
          <cell r="AC30" t="str">
            <v>&lt;null&gt;</v>
          </cell>
          <cell r="AD30" t="str">
            <v>Old Fields</v>
          </cell>
          <cell r="AE30" t="str">
            <v>&lt;null&gt;</v>
          </cell>
          <cell r="AF30" t="str">
            <v>&lt;null&gt;</v>
          </cell>
          <cell r="AG30" t="str">
            <v>Altens</v>
          </cell>
          <cell r="AH30" t="str">
            <v>Aberdeen</v>
          </cell>
          <cell r="AI30" t="str">
            <v>Aberdeenshire</v>
          </cell>
          <cell r="AJ30" t="str">
            <v>AB10 1XG</v>
          </cell>
          <cell r="AK30" t="str">
            <v>P</v>
          </cell>
          <cell r="AL30" t="str">
            <v>AI</v>
          </cell>
          <cell r="AM30">
            <v>45597</v>
          </cell>
          <cell r="AN30" t="str">
            <v>0801</v>
          </cell>
          <cell r="AO30">
            <v>45597</v>
          </cell>
          <cell r="AP30" t="str">
            <v>E</v>
          </cell>
          <cell r="AQ30">
            <v>100</v>
          </cell>
          <cell r="AR30" t="str">
            <v>R</v>
          </cell>
          <cell r="AS30">
            <v>45597</v>
          </cell>
          <cell r="AT30" t="str">
            <v>&lt;null&gt;</v>
          </cell>
          <cell r="AU30" t="str">
            <v>00306</v>
          </cell>
          <cell r="AV30" t="str">
            <v>1</v>
          </cell>
          <cell r="AW30" t="str">
            <v>C</v>
          </cell>
          <cell r="AX30" t="str">
            <v>1.00</v>
          </cell>
          <cell r="AY30">
            <v>6</v>
          </cell>
          <cell r="AZ30" t="str">
            <v>&lt;null&gt;</v>
          </cell>
          <cell r="BA30" t="str">
            <v>&lt;null&gt;</v>
          </cell>
          <cell r="BB30" t="str">
            <v>&lt;null&gt;</v>
          </cell>
          <cell r="BC30" t="str">
            <v>&lt;null&gt;</v>
          </cell>
          <cell r="BD30" t="str">
            <v>&lt;null&gt;</v>
          </cell>
          <cell r="BE30" t="str">
            <v>&lt;null&gt;</v>
          </cell>
          <cell r="BF30" t="str">
            <v>&lt;null&gt;</v>
          </cell>
          <cell r="BG30" t="str">
            <v>&lt;null&gt;</v>
          </cell>
          <cell r="BH30" t="str">
            <v>&lt;null&gt;</v>
          </cell>
          <cell r="BI30" t="str">
            <v>&lt;null&gt;</v>
          </cell>
          <cell r="BJ30" t="str">
            <v>&lt;null&gt;</v>
          </cell>
          <cell r="BK30" t="str">
            <v>&lt;null&gt;</v>
          </cell>
          <cell r="BL30" t="str">
            <v>&lt;null&gt;</v>
          </cell>
          <cell r="BM30" t="str">
            <v>&lt;null&gt;</v>
          </cell>
          <cell r="BN30" t="str">
            <v>&lt;null&gt;</v>
          </cell>
          <cell r="BO30" t="str">
            <v>&lt;null&gt;</v>
          </cell>
          <cell r="BP30" t="str">
            <v>&lt;null&gt;</v>
          </cell>
          <cell r="BQ30" t="str">
            <v>&lt;null&gt;</v>
          </cell>
          <cell r="BR30" t="str">
            <v>&lt;null&gt;</v>
          </cell>
          <cell r="BS30" t="str">
            <v>&lt;null&gt;</v>
          </cell>
          <cell r="BT30" t="str">
            <v>&lt;null&gt;</v>
          </cell>
          <cell r="BU30" t="str">
            <v>&lt;null&gt;</v>
          </cell>
          <cell r="BV30" t="str">
            <v>&lt;null&gt;</v>
          </cell>
          <cell r="BW30" t="str">
            <v>&lt;null&gt;</v>
          </cell>
          <cell r="BX30" t="str">
            <v>&lt;null&gt;</v>
          </cell>
          <cell r="BY30" t="str">
            <v>415</v>
          </cell>
          <cell r="BZ30" t="str">
            <v>3</v>
          </cell>
          <cell r="CA30" t="str">
            <v>E10</v>
          </cell>
          <cell r="CB30">
            <v>1</v>
          </cell>
          <cell r="CC30">
            <v>8</v>
          </cell>
          <cell r="CD30" t="str">
            <v>CS</v>
          </cell>
          <cell r="CE30" t="str">
            <v>EDMI MK10D WC</v>
          </cell>
          <cell r="CF30">
            <v>45597</v>
          </cell>
          <cell r="CG30">
            <v>45597</v>
          </cell>
          <cell r="CH30" t="str">
            <v>03</v>
          </cell>
          <cell r="CI30" t="str">
            <v>&lt;null&gt;</v>
          </cell>
          <cell r="CJ30" t="str">
            <v>&lt;null&gt;</v>
          </cell>
          <cell r="CK30" t="str">
            <v>&lt;null&gt;</v>
          </cell>
          <cell r="CL30" t="str">
            <v>&lt;null&gt;</v>
          </cell>
          <cell r="CM30" t="str">
            <v>&lt;null&gt;</v>
          </cell>
          <cell r="CN30" t="str">
            <v>&lt;null&gt;</v>
          </cell>
          <cell r="CO30" t="str">
            <v>&lt;null&gt;</v>
          </cell>
          <cell r="CP30" t="str">
            <v>&lt;null&gt;</v>
          </cell>
          <cell r="CQ30" t="str">
            <v>&lt;null&gt;</v>
          </cell>
          <cell r="CR30" t="str">
            <v>&lt;null&gt;</v>
          </cell>
          <cell r="CS30" t="str">
            <v>&lt;null&gt;</v>
          </cell>
          <cell r="CT30" t="str">
            <v>&lt;null&gt;</v>
          </cell>
          <cell r="CU30" t="str">
            <v/>
          </cell>
          <cell r="CV30" t="str">
            <v>&lt;null&gt;</v>
          </cell>
          <cell r="CW30" t="str">
            <v>&lt;null&gt;</v>
          </cell>
          <cell r="CX30">
            <v>45597</v>
          </cell>
          <cell r="CY30" t="str">
            <v>QTFE</v>
          </cell>
          <cell r="CZ30">
            <v>2596000004</v>
          </cell>
          <cell r="DA30" t="str">
            <v>3000.000</v>
          </cell>
        </row>
        <row r="31">
          <cell r="B31" t="str">
            <v>ASixxxxxTTxxxxxCxxx</v>
          </cell>
          <cell r="C31" t="str">
            <v>Single</v>
          </cell>
          <cell r="D31" t="str">
            <v>A</v>
          </cell>
          <cell r="E31">
            <v>45597</v>
          </cell>
          <cell r="F31" t="str">
            <v>I</v>
          </cell>
          <cell r="G31" t="str">
            <v>E</v>
          </cell>
          <cell r="H31">
            <v>45597</v>
          </cell>
          <cell r="I31" t="str">
            <v>H</v>
          </cell>
          <cell r="J31">
            <v>1</v>
          </cell>
          <cell r="K31" t="str">
            <v>H</v>
          </cell>
          <cell r="L31">
            <v>45597</v>
          </cell>
          <cell r="M31" t="str">
            <v>true</v>
          </cell>
          <cell r="N31">
            <v>45597</v>
          </cell>
          <cell r="O31" t="str">
            <v>true</v>
          </cell>
          <cell r="P31" t="str">
            <v>W</v>
          </cell>
          <cell r="Q31">
            <v>45597</v>
          </cell>
          <cell r="R31" t="str">
            <v>F</v>
          </cell>
          <cell r="S31">
            <v>45597</v>
          </cell>
          <cell r="T31" t="str">
            <v>&lt;null&gt;</v>
          </cell>
          <cell r="U31" t="str">
            <v>&lt;null&gt;</v>
          </cell>
          <cell r="V31" t="str">
            <v>&lt;null&gt;</v>
          </cell>
          <cell r="W31" t="str">
            <v>&lt;null&gt;</v>
          </cell>
          <cell r="X31" t="str">
            <v>&lt;null&gt;</v>
          </cell>
          <cell r="Y31" t="str">
            <v>&lt;null&gt;</v>
          </cell>
          <cell r="Z31" t="str">
            <v>&lt;null&gt;</v>
          </cell>
          <cell r="AA31" t="str">
            <v>&lt;null&gt;</v>
          </cell>
          <cell r="AB31" t="str">
            <v>&lt;null&gt;</v>
          </cell>
          <cell r="AC31" t="str">
            <v>&lt;null&gt;</v>
          </cell>
          <cell r="AD31" t="str">
            <v>Main Road</v>
          </cell>
          <cell r="AE31" t="str">
            <v>&lt;null&gt;</v>
          </cell>
          <cell r="AF31" t="str">
            <v>&lt;null&gt;</v>
          </cell>
          <cell r="AG31" t="str">
            <v>Altens</v>
          </cell>
          <cell r="AH31" t="str">
            <v>Aberdeen</v>
          </cell>
          <cell r="AI31" t="str">
            <v>Aberdeenshire</v>
          </cell>
          <cell r="AJ31" t="str">
            <v>AB10 1XG</v>
          </cell>
          <cell r="AK31" t="str">
            <v>P</v>
          </cell>
          <cell r="AL31" t="str">
            <v>AI</v>
          </cell>
          <cell r="AM31">
            <v>45597</v>
          </cell>
          <cell r="AN31" t="str">
            <v>&lt;null&gt;</v>
          </cell>
          <cell r="AO31" t="str">
            <v/>
          </cell>
          <cell r="AP31" t="str">
            <v>E</v>
          </cell>
          <cell r="AQ31" t="str">
            <v/>
          </cell>
          <cell r="AR31" t="str">
            <v>M</v>
          </cell>
          <cell r="AS31">
            <v>45597</v>
          </cell>
          <cell r="AT31" t="str">
            <v>&lt;null&gt;</v>
          </cell>
          <cell r="AU31" t="str">
            <v/>
          </cell>
          <cell r="AV31" t="str">
            <v>1</v>
          </cell>
          <cell r="AW31" t="str">
            <v>C</v>
          </cell>
          <cell r="AX31" t="str">
            <v>1.00</v>
          </cell>
          <cell r="AY31" t="str">
            <v>5</v>
          </cell>
          <cell r="AZ31" t="str">
            <v>&lt;null&gt;</v>
          </cell>
          <cell r="BA31" t="str">
            <v>&lt;null&gt;</v>
          </cell>
          <cell r="BB31" t="str">
            <v>&lt;null&gt;</v>
          </cell>
          <cell r="BC31" t="str">
            <v>&lt;null&gt;</v>
          </cell>
          <cell r="BD31" t="str">
            <v>&lt;null&gt;</v>
          </cell>
          <cell r="BE31" t="str">
            <v>&lt;null&gt;</v>
          </cell>
          <cell r="BF31" t="str">
            <v>&lt;null&gt;</v>
          </cell>
          <cell r="BG31" t="str">
            <v>&lt;null&gt;</v>
          </cell>
          <cell r="BH31" t="str">
            <v>&lt;null&gt;</v>
          </cell>
          <cell r="BI31" t="str">
            <v>&lt;null&gt;</v>
          </cell>
          <cell r="BJ31" t="str">
            <v>&lt;null&gt;</v>
          </cell>
          <cell r="BK31" t="str">
            <v>&lt;null&gt;</v>
          </cell>
          <cell r="BL31" t="str">
            <v>&lt;null&gt;</v>
          </cell>
          <cell r="BM31" t="str">
            <v>&lt;null&gt;</v>
          </cell>
          <cell r="BN31" t="str">
            <v>&lt;null&gt;</v>
          </cell>
          <cell r="BO31" t="str">
            <v>&lt;null&gt;</v>
          </cell>
          <cell r="BP31" t="str">
            <v>&lt;null&gt;</v>
          </cell>
          <cell r="BQ31" t="str">
            <v>&lt;null&gt;</v>
          </cell>
          <cell r="BR31" t="str">
            <v>&lt;null&gt;</v>
          </cell>
          <cell r="BS31" t="str">
            <v>&lt;null&gt;</v>
          </cell>
          <cell r="BT31" t="str">
            <v>&lt;null&gt;</v>
          </cell>
          <cell r="BU31" t="str">
            <v>&lt;null&gt;</v>
          </cell>
          <cell r="BV31" t="str">
            <v>&lt;null&gt;</v>
          </cell>
          <cell r="BW31" t="str">
            <v>&lt;null&gt;</v>
          </cell>
          <cell r="BX31" t="str">
            <v>&lt;null&gt;</v>
          </cell>
          <cell r="BY31" t="str">
            <v>11000</v>
          </cell>
          <cell r="BZ31" t="str">
            <v>3</v>
          </cell>
          <cell r="CA31" t="str">
            <v>GP4</v>
          </cell>
          <cell r="CB31" t="str">
            <v>2</v>
          </cell>
          <cell r="CC31" t="str">
            <v>6</v>
          </cell>
          <cell r="CD31" t="str">
            <v>PS</v>
          </cell>
          <cell r="CE31" t="str">
            <v>ELECTRONICS INC</v>
          </cell>
          <cell r="CF31">
            <v>45597</v>
          </cell>
          <cell r="CG31">
            <v>45597</v>
          </cell>
          <cell r="CH31" t="str">
            <v>00</v>
          </cell>
          <cell r="CI31" t="str">
            <v>&lt;null&gt;</v>
          </cell>
          <cell r="CJ31" t="str">
            <v>&lt;null&gt;</v>
          </cell>
          <cell r="CK31" t="str">
            <v/>
          </cell>
          <cell r="CL31" t="str">
            <v/>
          </cell>
          <cell r="CM31" t="str">
            <v/>
          </cell>
          <cell r="CN31" t="str">
            <v/>
          </cell>
          <cell r="CO31" t="str">
            <v/>
          </cell>
          <cell r="CP31" t="str">
            <v>1</v>
          </cell>
          <cell r="CQ31" t="str">
            <v>1</v>
          </cell>
          <cell r="CR31" t="str">
            <v/>
          </cell>
          <cell r="CS31" t="str">
            <v>1</v>
          </cell>
          <cell r="CT31" t="str">
            <v>1</v>
          </cell>
          <cell r="CU31" t="str">
            <v>1</v>
          </cell>
          <cell r="CV31" t="str">
            <v/>
          </cell>
          <cell r="CW31" t="str">
            <v/>
          </cell>
          <cell r="CX31">
            <v>45597</v>
          </cell>
          <cell r="CY31" t="str">
            <v>QTFE</v>
          </cell>
          <cell r="CZ31">
            <v>2596000004</v>
          </cell>
          <cell r="DA31" t="str">
            <v>36000.000</v>
          </cell>
        </row>
        <row r="32">
          <cell r="B32" t="str">
            <v>ASixxxxxxTLxxxxCxxx</v>
          </cell>
          <cell r="C32" t="str">
            <v>Single</v>
          </cell>
          <cell r="D32" t="str">
            <v>A</v>
          </cell>
          <cell r="E32">
            <v>45597</v>
          </cell>
          <cell r="F32" t="str">
            <v>I</v>
          </cell>
          <cell r="G32" t="str">
            <v>E</v>
          </cell>
          <cell r="H32">
            <v>45597</v>
          </cell>
          <cell r="I32" t="str">
            <v>H</v>
          </cell>
          <cell r="J32">
            <v>1</v>
          </cell>
          <cell r="K32" t="str">
            <v>H</v>
          </cell>
          <cell r="L32">
            <v>45597</v>
          </cell>
          <cell r="M32" t="str">
            <v>false</v>
          </cell>
          <cell r="N32">
            <v>45597</v>
          </cell>
          <cell r="O32" t="str">
            <v>true</v>
          </cell>
          <cell r="P32" t="str">
            <v>L</v>
          </cell>
          <cell r="Q32">
            <v>45597</v>
          </cell>
          <cell r="R32" t="str">
            <v>C</v>
          </cell>
          <cell r="S32">
            <v>45597</v>
          </cell>
          <cell r="T32" t="str">
            <v>&lt;null&gt;</v>
          </cell>
          <cell r="U32" t="str">
            <v>&lt;null&gt;</v>
          </cell>
          <cell r="V32" t="str">
            <v>&lt;null&gt;</v>
          </cell>
          <cell r="W32" t="str">
            <v>&lt;null&gt;</v>
          </cell>
          <cell r="X32" t="str">
            <v>&lt;null&gt;</v>
          </cell>
          <cell r="Y32" t="str">
            <v>&lt;null&gt;</v>
          </cell>
          <cell r="Z32" t="str">
            <v>&lt;null&gt;</v>
          </cell>
          <cell r="AA32" t="str">
            <v>&lt;null&gt;</v>
          </cell>
          <cell r="AB32" t="str">
            <v>&lt;null&gt;</v>
          </cell>
          <cell r="AC32" t="str">
            <v>&lt;null&gt;</v>
          </cell>
          <cell r="AD32" t="str">
            <v>Green Vale</v>
          </cell>
          <cell r="AE32" t="str">
            <v>&lt;null&gt;</v>
          </cell>
          <cell r="AF32" t="str">
            <v>&lt;null&gt;</v>
          </cell>
          <cell r="AG32" t="str">
            <v>Altens</v>
          </cell>
          <cell r="AH32" t="str">
            <v>Aberdeen</v>
          </cell>
          <cell r="AI32" t="str">
            <v>Aberdeenshire</v>
          </cell>
          <cell r="AJ32" t="str">
            <v>AB10 1XG</v>
          </cell>
          <cell r="AK32" t="str">
            <v>P</v>
          </cell>
          <cell r="AL32" t="str">
            <v>AI</v>
          </cell>
          <cell r="AM32">
            <v>45597</v>
          </cell>
          <cell r="AN32" t="str">
            <v>&lt;null&gt;</v>
          </cell>
          <cell r="AO32" t="str">
            <v/>
          </cell>
          <cell r="AP32" t="str">
            <v>E</v>
          </cell>
          <cell r="AQ32" t="str">
            <v>&lt;null&gt;</v>
          </cell>
          <cell r="AR32" t="str">
            <v>R</v>
          </cell>
          <cell r="AS32">
            <v>45597</v>
          </cell>
          <cell r="AT32" t="str">
            <v>200/5</v>
          </cell>
          <cell r="AU32" t="str">
            <v>&lt;null&gt;</v>
          </cell>
          <cell r="AV32" t="str">
            <v>1</v>
          </cell>
          <cell r="AW32" t="str">
            <v>C</v>
          </cell>
          <cell r="AX32" t="str">
            <v>1.00</v>
          </cell>
          <cell r="AY32">
            <v>6</v>
          </cell>
          <cell r="AZ32" t="str">
            <v>&lt;null&gt;</v>
          </cell>
          <cell r="BA32" t="str">
            <v>&lt;null&gt;</v>
          </cell>
          <cell r="BB32" t="str">
            <v>&lt;null&gt;</v>
          </cell>
          <cell r="BC32" t="str">
            <v>&lt;null&gt;</v>
          </cell>
          <cell r="BD32" t="str">
            <v>&lt;null&gt;</v>
          </cell>
          <cell r="BE32" t="str">
            <v>&lt;null&gt;</v>
          </cell>
          <cell r="BF32" t="str">
            <v>&lt;null&gt;</v>
          </cell>
          <cell r="BG32" t="str">
            <v>&lt;null&gt;</v>
          </cell>
          <cell r="BH32" t="str">
            <v>&lt;null&gt;</v>
          </cell>
          <cell r="BI32" t="str">
            <v>&lt;null&gt;</v>
          </cell>
          <cell r="BJ32" t="str">
            <v>&lt;null&gt;</v>
          </cell>
          <cell r="BK32" t="str">
            <v>&lt;null&gt;</v>
          </cell>
          <cell r="BL32" t="str">
            <v>&lt;null&gt;</v>
          </cell>
          <cell r="BM32" t="str">
            <v>&lt;null&gt;</v>
          </cell>
          <cell r="BN32" t="str">
            <v>&lt;null&gt;</v>
          </cell>
          <cell r="BO32" t="str">
            <v>&lt;null&gt;</v>
          </cell>
          <cell r="BP32" t="str">
            <v>&lt;null&gt;</v>
          </cell>
          <cell r="BQ32" t="str">
            <v>&lt;null&gt;</v>
          </cell>
          <cell r="BR32" t="str">
            <v>&lt;null&gt;</v>
          </cell>
          <cell r="BS32" t="str">
            <v>&lt;null&gt;</v>
          </cell>
          <cell r="BT32" t="str">
            <v>&lt;null&gt;</v>
          </cell>
          <cell r="BU32" t="str">
            <v>&lt;null&gt;</v>
          </cell>
          <cell r="BV32" t="str">
            <v>&lt;null&gt;</v>
          </cell>
          <cell r="BW32" t="str">
            <v>&lt;null&gt;</v>
          </cell>
          <cell r="BX32" t="str">
            <v>&lt;null&gt;</v>
          </cell>
          <cell r="BY32">
            <v>415</v>
          </cell>
          <cell r="BZ32">
            <v>3</v>
          </cell>
          <cell r="CA32" t="str">
            <v>E10</v>
          </cell>
          <cell r="CB32">
            <v>1</v>
          </cell>
          <cell r="CC32">
            <v>6</v>
          </cell>
          <cell r="CD32" t="str">
            <v>GS</v>
          </cell>
          <cell r="CE32" t="str">
            <v>EDMI MK10 CT 3ph</v>
          </cell>
          <cell r="CF32">
            <v>45597</v>
          </cell>
          <cell r="CG32">
            <v>45597</v>
          </cell>
          <cell r="CH32" t="str">
            <v>00</v>
          </cell>
          <cell r="CI32" t="str">
            <v>&lt;null&gt;</v>
          </cell>
          <cell r="CJ32" t="str">
            <v>&lt;null&gt;</v>
          </cell>
          <cell r="CK32" t="str">
            <v/>
          </cell>
          <cell r="CL32" t="str">
            <v/>
          </cell>
          <cell r="CM32" t="str">
            <v/>
          </cell>
          <cell r="CN32" t="str">
            <v/>
          </cell>
          <cell r="CO32" t="str">
            <v/>
          </cell>
          <cell r="CP32" t="str">
            <v>1</v>
          </cell>
          <cell r="CQ32" t="str">
            <v>1</v>
          </cell>
          <cell r="CR32" t="str">
            <v/>
          </cell>
          <cell r="CS32" t="str">
            <v>1</v>
          </cell>
          <cell r="CT32" t="str">
            <v>1</v>
          </cell>
          <cell r="CU32" t="str">
            <v>1</v>
          </cell>
          <cell r="CV32" t="str">
            <v/>
          </cell>
          <cell r="CW32" t="str">
            <v/>
          </cell>
          <cell r="CX32">
            <v>45597</v>
          </cell>
          <cell r="CY32" t="str">
            <v>QTFE</v>
          </cell>
          <cell r="CZ32">
            <v>2596000004</v>
          </cell>
          <cell r="DA32" t="str">
            <v>36000.000</v>
          </cell>
        </row>
        <row r="33">
          <cell r="B33" t="str">
            <v>ASixxxxxxTWxxxxCxxx</v>
          </cell>
          <cell r="C33" t="str">
            <v>Single</v>
          </cell>
          <cell r="D33" t="str">
            <v>A</v>
          </cell>
          <cell r="E33">
            <v>45597</v>
          </cell>
          <cell r="F33" t="str">
            <v>I</v>
          </cell>
          <cell r="G33" t="str">
            <v>E</v>
          </cell>
          <cell r="H33">
            <v>45597</v>
          </cell>
          <cell r="I33" t="str">
            <v>H</v>
          </cell>
          <cell r="J33">
            <v>1</v>
          </cell>
          <cell r="K33" t="str">
            <v>H</v>
          </cell>
          <cell r="L33">
            <v>45597</v>
          </cell>
          <cell r="M33" t="str">
            <v>false</v>
          </cell>
          <cell r="N33">
            <v>45597</v>
          </cell>
          <cell r="O33" t="str">
            <v>true</v>
          </cell>
          <cell r="P33" t="str">
            <v>W</v>
          </cell>
          <cell r="Q33">
            <v>45597</v>
          </cell>
          <cell r="R33" t="str">
            <v>E</v>
          </cell>
          <cell r="S33">
            <v>45597</v>
          </cell>
          <cell r="T33" t="str">
            <v>&lt;null&gt;</v>
          </cell>
          <cell r="U33" t="str">
            <v>&lt;null&gt;</v>
          </cell>
          <cell r="V33" t="str">
            <v>&lt;null&gt;</v>
          </cell>
          <cell r="W33" t="str">
            <v>&lt;null&gt;</v>
          </cell>
          <cell r="X33" t="str">
            <v>&lt;null&gt;</v>
          </cell>
          <cell r="Y33" t="str">
            <v>&lt;null&gt;</v>
          </cell>
          <cell r="Z33" t="str">
            <v>&lt;null&gt;</v>
          </cell>
          <cell r="AA33" t="str">
            <v>&lt;null&gt;</v>
          </cell>
          <cell r="AB33" t="str">
            <v>&lt;null&gt;</v>
          </cell>
          <cell r="AC33" t="str">
            <v>&lt;null&gt;</v>
          </cell>
          <cell r="AD33" t="str">
            <v>Church Drive</v>
          </cell>
          <cell r="AE33" t="str">
            <v>&lt;null&gt;</v>
          </cell>
          <cell r="AF33" t="str">
            <v>&lt;null&gt;</v>
          </cell>
          <cell r="AG33" t="str">
            <v>Altens</v>
          </cell>
          <cell r="AH33" t="str">
            <v>Aberdeen</v>
          </cell>
          <cell r="AI33" t="str">
            <v>Aberdeenshire</v>
          </cell>
          <cell r="AJ33" t="str">
            <v>AB10 1XG</v>
          </cell>
          <cell r="AK33" t="str">
            <v>P</v>
          </cell>
          <cell r="AL33" t="str">
            <v>AI</v>
          </cell>
          <cell r="AM33">
            <v>45597</v>
          </cell>
          <cell r="AN33" t="str">
            <v>&lt;null&gt;</v>
          </cell>
          <cell r="AO33" t="str">
            <v/>
          </cell>
          <cell r="AP33" t="str">
            <v>E</v>
          </cell>
          <cell r="AQ33" t="str">
            <v>&lt;null&gt;</v>
          </cell>
          <cell r="AR33" t="str">
            <v>R</v>
          </cell>
          <cell r="AS33">
            <v>45597</v>
          </cell>
          <cell r="AT33" t="str">
            <v>200/5</v>
          </cell>
          <cell r="AU33" t="str">
            <v>&lt;null&gt;</v>
          </cell>
          <cell r="AV33" t="str">
            <v>1</v>
          </cell>
          <cell r="AW33" t="str">
            <v>C</v>
          </cell>
          <cell r="AX33" t="str">
            <v>1.00</v>
          </cell>
          <cell r="AY33">
            <v>6</v>
          </cell>
          <cell r="AZ33" t="str">
            <v>&lt;null&gt;</v>
          </cell>
          <cell r="BA33" t="str">
            <v>&lt;null&gt;</v>
          </cell>
          <cell r="BB33" t="str">
            <v>&lt;null&gt;</v>
          </cell>
          <cell r="BC33" t="str">
            <v>&lt;null&gt;</v>
          </cell>
          <cell r="BD33" t="str">
            <v>&lt;null&gt;</v>
          </cell>
          <cell r="BE33" t="str">
            <v>&lt;null&gt;</v>
          </cell>
          <cell r="BF33" t="str">
            <v>&lt;null&gt;</v>
          </cell>
          <cell r="BG33" t="str">
            <v>&lt;null&gt;</v>
          </cell>
          <cell r="BH33" t="str">
            <v>&lt;null&gt;</v>
          </cell>
          <cell r="BI33" t="str">
            <v>&lt;null&gt;</v>
          </cell>
          <cell r="BJ33" t="str">
            <v>&lt;null&gt;</v>
          </cell>
          <cell r="BK33" t="str">
            <v>&lt;null&gt;</v>
          </cell>
          <cell r="BL33" t="str">
            <v>&lt;null&gt;</v>
          </cell>
          <cell r="BM33" t="str">
            <v>&lt;null&gt;</v>
          </cell>
          <cell r="BN33" t="str">
            <v>&lt;null&gt;</v>
          </cell>
          <cell r="BO33" t="str">
            <v>&lt;null&gt;</v>
          </cell>
          <cell r="BP33" t="str">
            <v>&lt;null&gt;</v>
          </cell>
          <cell r="BQ33" t="str">
            <v>&lt;null&gt;</v>
          </cell>
          <cell r="BR33" t="str">
            <v>&lt;null&gt;</v>
          </cell>
          <cell r="BS33" t="str">
            <v>&lt;null&gt;</v>
          </cell>
          <cell r="BT33" t="str">
            <v>&lt;null&gt;</v>
          </cell>
          <cell r="BU33" t="str">
            <v>&lt;null&gt;</v>
          </cell>
          <cell r="BV33" t="str">
            <v>&lt;null&gt;</v>
          </cell>
          <cell r="BW33" t="str">
            <v>&lt;null&gt;</v>
          </cell>
          <cell r="BX33" t="str">
            <v>&lt;null&gt;</v>
          </cell>
          <cell r="BY33">
            <v>415</v>
          </cell>
          <cell r="BZ33">
            <v>3</v>
          </cell>
          <cell r="CA33" t="str">
            <v>E10</v>
          </cell>
          <cell r="CB33">
            <v>1</v>
          </cell>
          <cell r="CC33">
            <v>6</v>
          </cell>
          <cell r="CD33" t="str">
            <v>CS</v>
          </cell>
          <cell r="CE33" t="str">
            <v>EDMI MK10 CT 3ph</v>
          </cell>
          <cell r="CF33">
            <v>45597</v>
          </cell>
          <cell r="CG33">
            <v>45597</v>
          </cell>
          <cell r="CH33" t="str">
            <v>00</v>
          </cell>
          <cell r="CI33" t="str">
            <v>&lt;null&gt;</v>
          </cell>
          <cell r="CJ33" t="str">
            <v>&lt;null&gt;</v>
          </cell>
          <cell r="CK33" t="str">
            <v/>
          </cell>
          <cell r="CL33" t="str">
            <v/>
          </cell>
          <cell r="CM33" t="str">
            <v/>
          </cell>
          <cell r="CN33" t="str">
            <v/>
          </cell>
          <cell r="CO33" t="str">
            <v/>
          </cell>
          <cell r="CP33" t="str">
            <v>1</v>
          </cell>
          <cell r="CQ33" t="str">
            <v>1</v>
          </cell>
          <cell r="CR33" t="str">
            <v/>
          </cell>
          <cell r="CS33" t="str">
            <v>1</v>
          </cell>
          <cell r="CT33" t="str">
            <v>1</v>
          </cell>
          <cell r="CU33" t="str">
            <v>1</v>
          </cell>
          <cell r="CV33" t="str">
            <v/>
          </cell>
          <cell r="CW33" t="str">
            <v/>
          </cell>
          <cell r="CX33">
            <v>45597</v>
          </cell>
          <cell r="CY33" t="str">
            <v>QTFE</v>
          </cell>
          <cell r="CZ33">
            <v>2596000004</v>
          </cell>
          <cell r="DA33" t="str">
            <v>36000.000</v>
          </cell>
        </row>
        <row r="34">
          <cell r="B34" t="str">
            <v>ASixDxxxxTxxxNxCxxx</v>
          </cell>
          <cell r="C34" t="str">
            <v>Single</v>
          </cell>
          <cell r="D34" t="str">
            <v>A</v>
          </cell>
          <cell r="E34">
            <v>45597</v>
          </cell>
          <cell r="F34" t="str">
            <v>I</v>
          </cell>
          <cell r="G34" t="str">
            <v>D</v>
          </cell>
          <cell r="H34">
            <v>45597</v>
          </cell>
          <cell r="I34" t="str">
            <v>H</v>
          </cell>
          <cell r="J34">
            <v>1</v>
          </cell>
          <cell r="K34" t="str">
            <v>H</v>
          </cell>
          <cell r="L34">
            <v>45597</v>
          </cell>
          <cell r="M34" t="str">
            <v>false</v>
          </cell>
          <cell r="N34">
            <v>45597</v>
          </cell>
          <cell r="O34" t="str">
            <v>true</v>
          </cell>
          <cell r="P34" t="str">
            <v>L</v>
          </cell>
          <cell r="Q34">
            <v>45597</v>
          </cell>
          <cell r="R34" t="str">
            <v>E</v>
          </cell>
          <cell r="S34">
            <v>45597</v>
          </cell>
          <cell r="T34" t="str">
            <v>&lt;null&gt;</v>
          </cell>
          <cell r="U34" t="str">
            <v>&lt;null&gt;</v>
          </cell>
          <cell r="V34" t="str">
            <v>&lt;null&gt;</v>
          </cell>
          <cell r="W34" t="str">
            <v>&lt;null&gt;</v>
          </cell>
          <cell r="X34" t="str">
            <v>&lt;null&gt;</v>
          </cell>
          <cell r="Y34" t="str">
            <v>&lt;null&gt;</v>
          </cell>
          <cell r="Z34" t="str">
            <v>&lt;null&gt;</v>
          </cell>
          <cell r="AA34" t="str">
            <v>&lt;null&gt;</v>
          </cell>
          <cell r="AB34" t="str">
            <v>&lt;null&gt;</v>
          </cell>
          <cell r="AC34" t="str">
            <v>&lt;null&gt;</v>
          </cell>
          <cell r="AD34" t="str">
            <v>Green Walk</v>
          </cell>
          <cell r="AE34" t="str">
            <v>&lt;null&gt;</v>
          </cell>
          <cell r="AF34" t="str">
            <v>&lt;null&gt;</v>
          </cell>
          <cell r="AG34" t="str">
            <v>Altens</v>
          </cell>
          <cell r="AH34" t="str">
            <v>Aberdeen</v>
          </cell>
          <cell r="AI34" t="str">
            <v>Aberdeenshire</v>
          </cell>
          <cell r="AJ34" t="str">
            <v>AB10 1XG</v>
          </cell>
          <cell r="AK34" t="str">
            <v>P</v>
          </cell>
          <cell r="AL34" t="str">
            <v>AI</v>
          </cell>
          <cell r="AM34">
            <v>45597</v>
          </cell>
          <cell r="AN34" t="str">
            <v>&lt;null&gt;</v>
          </cell>
          <cell r="AO34" t="str">
            <v/>
          </cell>
          <cell r="AP34" t="str">
            <v>E</v>
          </cell>
          <cell r="AQ34" t="str">
            <v>&lt;null&gt;</v>
          </cell>
          <cell r="AR34" t="str">
            <v>R</v>
          </cell>
          <cell r="AS34">
            <v>45597</v>
          </cell>
          <cell r="AT34" t="str">
            <v>200/5</v>
          </cell>
          <cell r="AU34" t="str">
            <v>&lt;null&gt;</v>
          </cell>
          <cell r="AV34" t="str">
            <v>1</v>
          </cell>
          <cell r="AW34" t="str">
            <v>C</v>
          </cell>
          <cell r="AX34" t="str">
            <v>1.00</v>
          </cell>
          <cell r="AY34">
            <v>6</v>
          </cell>
          <cell r="AZ34" t="str">
            <v>&lt;null&gt;</v>
          </cell>
          <cell r="BA34" t="str">
            <v>&lt;null&gt;</v>
          </cell>
          <cell r="BB34" t="str">
            <v>&lt;null&gt;</v>
          </cell>
          <cell r="BC34" t="str">
            <v>&lt;null&gt;</v>
          </cell>
          <cell r="BD34" t="str">
            <v>&lt;null&gt;</v>
          </cell>
          <cell r="BE34" t="str">
            <v>&lt;null&gt;</v>
          </cell>
          <cell r="BF34" t="str">
            <v>&lt;null&gt;</v>
          </cell>
          <cell r="BG34" t="str">
            <v>&lt;null&gt;</v>
          </cell>
          <cell r="BH34" t="str">
            <v>&lt;null&gt;</v>
          </cell>
          <cell r="BI34" t="str">
            <v>&lt;null&gt;</v>
          </cell>
          <cell r="BJ34" t="str">
            <v>&lt;null&gt;</v>
          </cell>
          <cell r="BK34" t="str">
            <v>&lt;null&gt;</v>
          </cell>
          <cell r="BL34" t="str">
            <v>&lt;null&gt;</v>
          </cell>
          <cell r="BM34" t="str">
            <v>&lt;null&gt;</v>
          </cell>
          <cell r="BN34" t="str">
            <v>&lt;null&gt;</v>
          </cell>
          <cell r="BO34" t="str">
            <v>&lt;null&gt;</v>
          </cell>
          <cell r="BP34" t="str">
            <v>&lt;null&gt;</v>
          </cell>
          <cell r="BQ34" t="str">
            <v>&lt;null&gt;</v>
          </cell>
          <cell r="BR34" t="str">
            <v>&lt;null&gt;</v>
          </cell>
          <cell r="BS34" t="str">
            <v>&lt;null&gt;</v>
          </cell>
          <cell r="BT34" t="str">
            <v>&lt;null&gt;</v>
          </cell>
          <cell r="BU34" t="str">
            <v>&lt;null&gt;</v>
          </cell>
          <cell r="BV34" t="str">
            <v>&lt;null&gt;</v>
          </cell>
          <cell r="BW34" t="str">
            <v>&lt;null&gt;</v>
          </cell>
          <cell r="BX34" t="str">
            <v>&lt;null&gt;</v>
          </cell>
          <cell r="BY34">
            <v>415</v>
          </cell>
          <cell r="BZ34">
            <v>3</v>
          </cell>
          <cell r="CA34" t="str">
            <v>E10</v>
          </cell>
          <cell r="CB34">
            <v>1</v>
          </cell>
          <cell r="CC34">
            <v>6</v>
          </cell>
          <cell r="CD34" t="str">
            <v>GS</v>
          </cell>
          <cell r="CE34" t="str">
            <v>EDMI MK10 CT 3ph</v>
          </cell>
          <cell r="CF34">
            <v>45597</v>
          </cell>
          <cell r="CG34">
            <v>45597</v>
          </cell>
          <cell r="CH34" t="str">
            <v>00</v>
          </cell>
          <cell r="CI34" t="str">
            <v>&lt;null&gt;</v>
          </cell>
          <cell r="CJ34" t="str">
            <v>&lt;null&gt;</v>
          </cell>
          <cell r="CK34" t="str">
            <v/>
          </cell>
          <cell r="CL34" t="str">
            <v/>
          </cell>
          <cell r="CM34" t="str">
            <v/>
          </cell>
          <cell r="CN34" t="str">
            <v/>
          </cell>
          <cell r="CO34" t="str">
            <v/>
          </cell>
          <cell r="CP34" t="str">
            <v>1</v>
          </cell>
          <cell r="CQ34" t="str">
            <v>1</v>
          </cell>
          <cell r="CR34" t="str">
            <v/>
          </cell>
          <cell r="CS34" t="str">
            <v>1</v>
          </cell>
          <cell r="CT34" t="str">
            <v>1</v>
          </cell>
          <cell r="CU34" t="str">
            <v>1</v>
          </cell>
          <cell r="CV34" t="str">
            <v/>
          </cell>
          <cell r="CW34" t="str">
            <v/>
          </cell>
          <cell r="CX34">
            <v>45597</v>
          </cell>
          <cell r="CY34" t="str">
            <v>QTFE</v>
          </cell>
          <cell r="CZ34">
            <v>2596000004</v>
          </cell>
          <cell r="DA34" t="str">
            <v>36000.000</v>
          </cell>
        </row>
        <row r="35">
          <cell r="B35" t="str">
            <v>ASixxxxxxTxxxxxCExx</v>
          </cell>
          <cell r="C35" t="str">
            <v>Single</v>
          </cell>
          <cell r="D35" t="str">
            <v>A</v>
          </cell>
          <cell r="E35">
            <v>45597</v>
          </cell>
          <cell r="F35" t="str">
            <v>I</v>
          </cell>
          <cell r="G35" t="str">
            <v>E</v>
          </cell>
          <cell r="H35">
            <v>45597</v>
          </cell>
          <cell r="I35" t="str">
            <v>H</v>
          </cell>
          <cell r="J35">
            <v>1</v>
          </cell>
          <cell r="K35" t="str">
            <v>H</v>
          </cell>
          <cell r="L35">
            <v>45597</v>
          </cell>
          <cell r="M35" t="str">
            <v>false</v>
          </cell>
          <cell r="N35">
            <v>45597</v>
          </cell>
          <cell r="O35" t="str">
            <v>true</v>
          </cell>
          <cell r="P35" t="str">
            <v>L</v>
          </cell>
          <cell r="Q35">
            <v>45597</v>
          </cell>
          <cell r="R35" t="str">
            <v>E</v>
          </cell>
          <cell r="S35">
            <v>45597</v>
          </cell>
          <cell r="T35" t="str">
            <v>&lt;null&gt;</v>
          </cell>
          <cell r="U35" t="str">
            <v>&lt;null&gt;</v>
          </cell>
          <cell r="V35" t="str">
            <v>MS Contract Ref 1</v>
          </cell>
          <cell r="W35" t="str">
            <v>DS Contract Ref 1</v>
          </cell>
          <cell r="X35" t="str">
            <v>&lt;null&gt;</v>
          </cell>
          <cell r="Y35" t="str">
            <v>&lt;null&gt;</v>
          </cell>
          <cell r="Z35" t="str">
            <v>&lt;null&gt;</v>
          </cell>
          <cell r="AA35" t="str">
            <v>&lt;null&gt;</v>
          </cell>
          <cell r="AB35" t="str">
            <v>&lt;null&gt;</v>
          </cell>
          <cell r="AC35" t="str">
            <v>&lt;null&gt;</v>
          </cell>
          <cell r="AD35" t="str">
            <v>Green Square</v>
          </cell>
          <cell r="AE35" t="str">
            <v>&lt;null&gt;</v>
          </cell>
          <cell r="AF35" t="str">
            <v>&lt;null&gt;</v>
          </cell>
          <cell r="AG35" t="str">
            <v>Altens</v>
          </cell>
          <cell r="AH35" t="str">
            <v>Aberdeen</v>
          </cell>
          <cell r="AI35" t="str">
            <v>Aberdeenshire</v>
          </cell>
          <cell r="AJ35" t="str">
            <v>AB10 1XG</v>
          </cell>
          <cell r="AK35" t="str">
            <v>P</v>
          </cell>
          <cell r="AL35" t="str">
            <v>AI</v>
          </cell>
          <cell r="AM35">
            <v>45597</v>
          </cell>
          <cell r="AN35" t="str">
            <v>&lt;null&gt;</v>
          </cell>
          <cell r="AO35" t="str">
            <v/>
          </cell>
          <cell r="AP35" t="str">
            <v>E</v>
          </cell>
          <cell r="AQ35" t="str">
            <v>&lt;null&gt;</v>
          </cell>
          <cell r="AR35" t="str">
            <v>R</v>
          </cell>
          <cell r="AS35">
            <v>45597</v>
          </cell>
          <cell r="AT35" t="str">
            <v>200/5</v>
          </cell>
          <cell r="AU35" t="str">
            <v>&lt;null&gt;</v>
          </cell>
          <cell r="AV35" t="str">
            <v>1</v>
          </cell>
          <cell r="AW35" t="str">
            <v>C</v>
          </cell>
          <cell r="AX35" t="str">
            <v>1.00</v>
          </cell>
          <cell r="AY35">
            <v>6</v>
          </cell>
          <cell r="AZ35" t="str">
            <v>&lt;null&gt;</v>
          </cell>
          <cell r="BA35" t="str">
            <v>&lt;null&gt;</v>
          </cell>
          <cell r="BB35" t="str">
            <v>&lt;null&gt;</v>
          </cell>
          <cell r="BC35" t="str">
            <v>&lt;null&gt;</v>
          </cell>
          <cell r="BD35" t="str">
            <v>&lt;null&gt;</v>
          </cell>
          <cell r="BE35" t="str">
            <v>&lt;null&gt;</v>
          </cell>
          <cell r="BF35" t="str">
            <v>&lt;null&gt;</v>
          </cell>
          <cell r="BG35" t="str">
            <v>&lt;null&gt;</v>
          </cell>
          <cell r="BH35" t="str">
            <v>&lt;null&gt;</v>
          </cell>
          <cell r="BI35" t="str">
            <v>&lt;null&gt;</v>
          </cell>
          <cell r="BJ35" t="str">
            <v>&lt;null&gt;</v>
          </cell>
          <cell r="BK35" t="str">
            <v>&lt;null&gt;</v>
          </cell>
          <cell r="BL35" t="str">
            <v>&lt;null&gt;</v>
          </cell>
          <cell r="BM35" t="str">
            <v>&lt;null&gt;</v>
          </cell>
          <cell r="BN35" t="str">
            <v>&lt;null&gt;</v>
          </cell>
          <cell r="BO35" t="str">
            <v>&lt;null&gt;</v>
          </cell>
          <cell r="BP35" t="str">
            <v>&lt;null&gt;</v>
          </cell>
          <cell r="BQ35" t="str">
            <v>&lt;null&gt;</v>
          </cell>
          <cell r="BR35" t="str">
            <v>&lt;null&gt;</v>
          </cell>
          <cell r="BS35" t="str">
            <v>&lt;null&gt;</v>
          </cell>
          <cell r="BT35" t="str">
            <v>&lt;null&gt;</v>
          </cell>
          <cell r="BU35" t="str">
            <v>&lt;null&gt;</v>
          </cell>
          <cell r="BV35" t="str">
            <v>&lt;null&gt;</v>
          </cell>
          <cell r="BW35" t="str">
            <v>&lt;null&gt;</v>
          </cell>
          <cell r="BX35" t="str">
            <v>&lt;null&gt;</v>
          </cell>
          <cell r="BY35">
            <v>415</v>
          </cell>
          <cell r="BZ35">
            <v>3</v>
          </cell>
          <cell r="CA35" t="str">
            <v>E10</v>
          </cell>
          <cell r="CB35">
            <v>1</v>
          </cell>
          <cell r="CC35">
            <v>6</v>
          </cell>
          <cell r="CD35" t="str">
            <v>GS</v>
          </cell>
          <cell r="CE35" t="str">
            <v>EDMI MK10 CT 3ph</v>
          </cell>
          <cell r="CF35">
            <v>45597</v>
          </cell>
          <cell r="CG35">
            <v>45597</v>
          </cell>
          <cell r="CH35" t="str">
            <v>00</v>
          </cell>
          <cell r="CI35" t="str">
            <v>&lt;null&gt;</v>
          </cell>
          <cell r="CJ35" t="str">
            <v>&lt;null&gt;</v>
          </cell>
          <cell r="CK35" t="str">
            <v/>
          </cell>
          <cell r="CL35" t="str">
            <v/>
          </cell>
          <cell r="CM35" t="str">
            <v/>
          </cell>
          <cell r="CN35" t="str">
            <v/>
          </cell>
          <cell r="CO35" t="str">
            <v/>
          </cell>
          <cell r="CP35" t="str">
            <v>1</v>
          </cell>
          <cell r="CQ35" t="str">
            <v>1</v>
          </cell>
          <cell r="CR35" t="str">
            <v/>
          </cell>
          <cell r="CS35" t="str">
            <v>1</v>
          </cell>
          <cell r="CT35" t="str">
            <v>1</v>
          </cell>
          <cell r="CU35" t="str">
            <v>1</v>
          </cell>
          <cell r="CV35" t="str">
            <v/>
          </cell>
          <cell r="CW35" t="str">
            <v/>
          </cell>
          <cell r="CX35">
            <v>45597</v>
          </cell>
          <cell r="CY35" t="str">
            <v>QTFE</v>
          </cell>
          <cell r="CZ35">
            <v>2596000004</v>
          </cell>
          <cell r="DA35" t="str">
            <v>36000.000</v>
          </cell>
        </row>
        <row r="36">
          <cell r="B36" t="str">
            <v>SLiExxxHxTxxxxxCxxx</v>
          </cell>
          <cell r="C36" t="str">
            <v>Linked</v>
          </cell>
          <cell r="D36" t="str">
            <v>S</v>
          </cell>
          <cell r="E36">
            <v>45597</v>
          </cell>
          <cell r="F36" t="str">
            <v>E</v>
          </cell>
          <cell r="G36" t="str">
            <v>E</v>
          </cell>
          <cell r="H36">
            <v>45597</v>
          </cell>
          <cell r="I36" t="str">
            <v>S2ADE</v>
          </cell>
          <cell r="J36">
            <v>1</v>
          </cell>
          <cell r="K36" t="str">
            <v>H</v>
          </cell>
          <cell r="L36">
            <v>45597</v>
          </cell>
          <cell r="M36" t="str">
            <v>true</v>
          </cell>
          <cell r="N36">
            <v>45597</v>
          </cell>
          <cell r="O36" t="str">
            <v>true</v>
          </cell>
          <cell r="P36" t="str">
            <v>W</v>
          </cell>
          <cell r="Q36">
            <v>45597</v>
          </cell>
          <cell r="R36" t="str">
            <v>A</v>
          </cell>
          <cell r="S36">
            <v>45597</v>
          </cell>
          <cell r="T36" t="str">
            <v>&lt;null&gt;</v>
          </cell>
          <cell r="U36" t="str">
            <v>&lt;null&gt;</v>
          </cell>
          <cell r="V36" t="str">
            <v>&lt;null&gt;</v>
          </cell>
          <cell r="W36" t="str">
            <v>&lt;null&gt;</v>
          </cell>
          <cell r="X36" t="str">
            <v>&lt;null&gt;</v>
          </cell>
          <cell r="Y36" t="str">
            <v>&lt;null&gt;</v>
          </cell>
          <cell r="Z36" t="str">
            <v>&lt;null&gt;</v>
          </cell>
          <cell r="AA36" t="str">
            <v>&lt;null&gt;</v>
          </cell>
          <cell r="AB36" t="str">
            <v>&lt;null&gt;</v>
          </cell>
          <cell r="AC36" t="str">
            <v>&lt;null&gt;</v>
          </cell>
          <cell r="AD36" t="str">
            <v>New Street</v>
          </cell>
          <cell r="AE36" t="str">
            <v>&lt;null&gt;</v>
          </cell>
          <cell r="AF36" t="str">
            <v>&lt;null&gt;</v>
          </cell>
          <cell r="AG36" t="str">
            <v>Altens</v>
          </cell>
          <cell r="AH36" t="str">
            <v>Aberdeen</v>
          </cell>
          <cell r="AI36" t="str">
            <v>Aberdeenshire</v>
          </cell>
          <cell r="AJ36" t="str">
            <v>AB10 1XG</v>
          </cell>
          <cell r="AK36" t="str">
            <v>P</v>
          </cell>
          <cell r="AL36" t="str">
            <v>AE</v>
          </cell>
          <cell r="AM36">
            <v>45597</v>
          </cell>
          <cell r="AN36" t="str">
            <v>0801</v>
          </cell>
          <cell r="AO36">
            <v>45597</v>
          </cell>
          <cell r="AP36" t="str">
            <v>E</v>
          </cell>
          <cell r="AQ36" t="str">
            <v/>
          </cell>
          <cell r="AR36" t="str">
            <v>M</v>
          </cell>
          <cell r="AS36">
            <v>45597</v>
          </cell>
          <cell r="AT36" t="str">
            <v>&lt;null&gt;</v>
          </cell>
          <cell r="AU36" t="str">
            <v>00306</v>
          </cell>
          <cell r="AV36" t="str">
            <v>2</v>
          </cell>
          <cell r="AW36" t="str">
            <v>C</v>
          </cell>
          <cell r="AX36" t="str">
            <v>1.00</v>
          </cell>
          <cell r="AY36" t="str">
            <v>5</v>
          </cell>
          <cell r="AZ36" t="str">
            <v>&lt;null&gt;</v>
          </cell>
          <cell r="BA36" t="str">
            <v>&lt;null&gt;</v>
          </cell>
          <cell r="BB36" t="str">
            <v>&lt;null&gt;</v>
          </cell>
          <cell r="BC36" t="str">
            <v>&lt;null&gt;</v>
          </cell>
          <cell r="BD36" t="str">
            <v>&lt;null&gt;</v>
          </cell>
          <cell r="BE36" t="str">
            <v>&lt;null&gt;</v>
          </cell>
          <cell r="BF36" t="str">
            <v>&lt;null&gt;</v>
          </cell>
          <cell r="BG36" t="str">
            <v>&lt;null&gt;</v>
          </cell>
          <cell r="BH36" t="str">
            <v>&lt;null&gt;</v>
          </cell>
          <cell r="BI36" t="str">
            <v>&lt;null&gt;</v>
          </cell>
          <cell r="BJ36" t="str">
            <v>&lt;null&gt;</v>
          </cell>
          <cell r="BK36" t="str">
            <v>&lt;null&gt;</v>
          </cell>
          <cell r="BL36" t="str">
            <v>&lt;null&gt;</v>
          </cell>
          <cell r="BM36" t="str">
            <v>&lt;null&gt;</v>
          </cell>
          <cell r="BN36" t="str">
            <v>&lt;null&gt;</v>
          </cell>
          <cell r="BO36" t="str">
            <v>&lt;null&gt;</v>
          </cell>
          <cell r="BP36" t="str">
            <v>&lt;null&gt;</v>
          </cell>
          <cell r="BQ36" t="str">
            <v>&lt;null&gt;</v>
          </cell>
          <cell r="BR36" t="str">
            <v>&lt;null&gt;</v>
          </cell>
          <cell r="BS36" t="str">
            <v>&lt;null&gt;</v>
          </cell>
          <cell r="BT36" t="str">
            <v>&lt;null&gt;</v>
          </cell>
          <cell r="BU36" t="str">
            <v>&lt;null&gt;</v>
          </cell>
          <cell r="BV36" t="str">
            <v>&lt;null&gt;</v>
          </cell>
          <cell r="BW36" t="str">
            <v>&lt;null&gt;</v>
          </cell>
          <cell r="BX36" t="str">
            <v>&lt;null&gt;</v>
          </cell>
          <cell r="BY36" t="str">
            <v>&lt;null&gt;</v>
          </cell>
          <cell r="BZ36" t="str">
            <v>&lt;null&gt;</v>
          </cell>
          <cell r="CA36" t="str">
            <v>&lt;null&gt;</v>
          </cell>
          <cell r="CB36" t="str">
            <v>&lt;null&gt;</v>
          </cell>
          <cell r="CC36" t="str">
            <v>&lt;null&gt;</v>
          </cell>
          <cell r="CD36" t="str">
            <v>GS</v>
          </cell>
          <cell r="CE36" t="str">
            <v>ELECTRONICS INC</v>
          </cell>
          <cell r="CF36">
            <v>45597</v>
          </cell>
          <cell r="CG36">
            <v>45597</v>
          </cell>
          <cell r="CH36" t="str">
            <v>08</v>
          </cell>
          <cell r="CI36" t="str">
            <v>&lt;null&gt;</v>
          </cell>
          <cell r="CJ36" t="str">
            <v>&lt;null&gt;</v>
          </cell>
          <cell r="CK36" t="str">
            <v>&lt;null&gt;</v>
          </cell>
          <cell r="CL36" t="str">
            <v>&lt;null&gt;</v>
          </cell>
          <cell r="CM36" t="str">
            <v>&lt;null&gt;</v>
          </cell>
          <cell r="CN36" t="str">
            <v>&lt;null&gt;</v>
          </cell>
          <cell r="CO36" t="str">
            <v>&lt;null&gt;</v>
          </cell>
          <cell r="CP36" t="str">
            <v>&lt;null&gt;</v>
          </cell>
          <cell r="CQ36" t="str">
            <v>&lt;null&gt;</v>
          </cell>
          <cell r="CR36" t="str">
            <v>&lt;null&gt;</v>
          </cell>
          <cell r="CS36" t="str">
            <v>&lt;null&gt;</v>
          </cell>
          <cell r="CT36" t="str">
            <v>&lt;null&gt;</v>
          </cell>
          <cell r="CU36" t="str">
            <v/>
          </cell>
          <cell r="CV36" t="str">
            <v>&lt;null&gt;</v>
          </cell>
          <cell r="CW36" t="str">
            <v>&lt;null&gt;</v>
          </cell>
          <cell r="CX36">
            <v>45597</v>
          </cell>
          <cell r="CY36" t="str">
            <v>QTFE</v>
          </cell>
          <cell r="CZ36">
            <v>2596000004</v>
          </cell>
          <cell r="DA36" t="str">
            <v>3000.000</v>
          </cell>
        </row>
        <row r="37">
          <cell r="B37" t="str">
            <v>SLiExxxHTTxFxxxCxxx</v>
          </cell>
          <cell r="C37" t="str">
            <v>Linked</v>
          </cell>
          <cell r="D37" t="str">
            <v>S</v>
          </cell>
          <cell r="E37">
            <v>45597</v>
          </cell>
          <cell r="F37" t="str">
            <v>E</v>
          </cell>
          <cell r="G37" t="str">
            <v>E</v>
          </cell>
          <cell r="H37">
            <v>45597</v>
          </cell>
          <cell r="I37" t="str">
            <v>S2ADE</v>
          </cell>
          <cell r="J37">
            <v>1</v>
          </cell>
          <cell r="K37" t="str">
            <v>H</v>
          </cell>
          <cell r="L37">
            <v>45597</v>
          </cell>
          <cell r="M37" t="str">
            <v>true</v>
          </cell>
          <cell r="N37">
            <v>45597</v>
          </cell>
          <cell r="O37" t="str">
            <v>true</v>
          </cell>
          <cell r="P37" t="str">
            <v>W</v>
          </cell>
          <cell r="Q37">
            <v>45597</v>
          </cell>
          <cell r="R37" t="str">
            <v>F</v>
          </cell>
          <cell r="S37">
            <v>45597</v>
          </cell>
          <cell r="T37" t="str">
            <v>&lt;null&gt;</v>
          </cell>
          <cell r="U37" t="str">
            <v>&lt;null&gt;</v>
          </cell>
          <cell r="V37" t="str">
            <v>&lt;null&gt;</v>
          </cell>
          <cell r="W37" t="str">
            <v>&lt;null&gt;</v>
          </cell>
          <cell r="X37" t="str">
            <v>&lt;null&gt;</v>
          </cell>
          <cell r="Y37" t="str">
            <v>&lt;null&gt;</v>
          </cell>
          <cell r="Z37" t="str">
            <v>&lt;null&gt;</v>
          </cell>
          <cell r="AA37" t="str">
            <v>&lt;null&gt;</v>
          </cell>
          <cell r="AB37" t="str">
            <v>&lt;null&gt;</v>
          </cell>
          <cell r="AC37" t="str">
            <v>&lt;null&gt;</v>
          </cell>
          <cell r="AD37" t="str">
            <v>Church Way</v>
          </cell>
          <cell r="AE37" t="str">
            <v>&lt;null&gt;</v>
          </cell>
          <cell r="AF37" t="str">
            <v>&lt;null&gt;</v>
          </cell>
          <cell r="AG37" t="str">
            <v>Altens</v>
          </cell>
          <cell r="AH37" t="str">
            <v>Aberdeen</v>
          </cell>
          <cell r="AI37" t="str">
            <v>Aberdeenshire</v>
          </cell>
          <cell r="AJ37" t="str">
            <v>AB10 1XG</v>
          </cell>
          <cell r="AK37" t="str">
            <v>P</v>
          </cell>
          <cell r="AL37" t="str">
            <v>AE</v>
          </cell>
          <cell r="AM37">
            <v>45597</v>
          </cell>
          <cell r="AN37" t="str">
            <v>&lt;null&gt;</v>
          </cell>
          <cell r="AO37">
            <v>45597</v>
          </cell>
          <cell r="AP37" t="str">
            <v>E</v>
          </cell>
          <cell r="AQ37" t="str">
            <v/>
          </cell>
          <cell r="AR37" t="str">
            <v>M</v>
          </cell>
          <cell r="AS37">
            <v>45597</v>
          </cell>
          <cell r="AT37" t="str">
            <v>&lt;null&gt;</v>
          </cell>
          <cell r="AU37" t="str">
            <v/>
          </cell>
          <cell r="AV37" t="str">
            <v>2</v>
          </cell>
          <cell r="AW37" t="str">
            <v>C</v>
          </cell>
          <cell r="AX37" t="str">
            <v>1.00</v>
          </cell>
          <cell r="AY37" t="str">
            <v>5</v>
          </cell>
          <cell r="AZ37" t="str">
            <v>&lt;null&gt;</v>
          </cell>
          <cell r="BA37" t="str">
            <v>&lt;null&gt;</v>
          </cell>
          <cell r="BB37" t="str">
            <v>&lt;null&gt;</v>
          </cell>
          <cell r="BC37" t="str">
            <v>&lt;null&gt;</v>
          </cell>
          <cell r="BD37" t="str">
            <v>&lt;null&gt;</v>
          </cell>
          <cell r="BE37" t="str">
            <v>&lt;null&gt;</v>
          </cell>
          <cell r="BF37" t="str">
            <v>&lt;null&gt;</v>
          </cell>
          <cell r="BG37" t="str">
            <v>&lt;null&gt;</v>
          </cell>
          <cell r="BH37" t="str">
            <v>&lt;null&gt;</v>
          </cell>
          <cell r="BI37" t="str">
            <v>&lt;null&gt;</v>
          </cell>
          <cell r="BJ37" t="str">
            <v>&lt;null&gt;</v>
          </cell>
          <cell r="BK37" t="str">
            <v>&lt;null&gt;</v>
          </cell>
          <cell r="BL37" t="str">
            <v>&lt;null&gt;</v>
          </cell>
          <cell r="BM37" t="str">
            <v>&lt;null&gt;</v>
          </cell>
          <cell r="BN37" t="str">
            <v>&lt;null&gt;</v>
          </cell>
          <cell r="BO37" t="str">
            <v>&lt;null&gt;</v>
          </cell>
          <cell r="BP37" t="str">
            <v>&lt;null&gt;</v>
          </cell>
          <cell r="BQ37" t="str">
            <v>&lt;null&gt;</v>
          </cell>
          <cell r="BR37" t="str">
            <v>&lt;null&gt;</v>
          </cell>
          <cell r="BS37" t="str">
            <v>&lt;null&gt;</v>
          </cell>
          <cell r="BT37" t="str">
            <v>&lt;null&gt;</v>
          </cell>
          <cell r="BU37" t="str">
            <v>&lt;null&gt;</v>
          </cell>
          <cell r="BV37" t="str">
            <v>&lt;null&gt;</v>
          </cell>
          <cell r="BW37" t="str">
            <v>&lt;null&gt;</v>
          </cell>
          <cell r="BX37" t="str">
            <v>&lt;null&gt;</v>
          </cell>
          <cell r="BY37" t="str">
            <v>11000</v>
          </cell>
          <cell r="BZ37" t="str">
            <v>3</v>
          </cell>
          <cell r="CA37" t="str">
            <v>GP4</v>
          </cell>
          <cell r="CB37" t="str">
            <v>2</v>
          </cell>
          <cell r="CC37" t="str">
            <v>6</v>
          </cell>
          <cell r="CD37" t="str">
            <v>GS</v>
          </cell>
          <cell r="CE37" t="str">
            <v>ELECTRONICS INC</v>
          </cell>
          <cell r="CF37">
            <v>45597</v>
          </cell>
          <cell r="CG37">
            <v>45597</v>
          </cell>
          <cell r="CH37" t="str">
            <v>00</v>
          </cell>
          <cell r="CI37" t="str">
            <v>&lt;null&gt;</v>
          </cell>
          <cell r="CJ37" t="str">
            <v>&lt;null&gt;</v>
          </cell>
          <cell r="CK37" t="str">
            <v/>
          </cell>
          <cell r="CL37" t="str">
            <v/>
          </cell>
          <cell r="CM37" t="str">
            <v/>
          </cell>
          <cell r="CN37" t="str">
            <v/>
          </cell>
          <cell r="CO37" t="str">
            <v/>
          </cell>
          <cell r="CP37" t="str">
            <v/>
          </cell>
          <cell r="CQ37" t="str">
            <v/>
          </cell>
          <cell r="CR37" t="str">
            <v/>
          </cell>
          <cell r="CS37" t="str">
            <v/>
          </cell>
          <cell r="CT37" t="str">
            <v/>
          </cell>
          <cell r="CU37" t="str">
            <v/>
          </cell>
          <cell r="CV37" t="str">
            <v/>
          </cell>
          <cell r="CW37" t="str">
            <v/>
          </cell>
          <cell r="CX37">
            <v>45597</v>
          </cell>
          <cell r="CY37" t="str">
            <v>QTFE</v>
          </cell>
          <cell r="CZ37">
            <v>2596000004</v>
          </cell>
          <cell r="DA37" t="str">
            <v>36000.000</v>
          </cell>
        </row>
        <row r="38">
          <cell r="B38" t="str">
            <v>SLiIxxxxTTxFxxxCxxx</v>
          </cell>
          <cell r="C38" t="str">
            <v>Linked</v>
          </cell>
          <cell r="D38" t="str">
            <v>S</v>
          </cell>
          <cell r="E38">
            <v>45597</v>
          </cell>
          <cell r="F38" t="str">
            <v>I</v>
          </cell>
          <cell r="G38" t="str">
            <v>E</v>
          </cell>
          <cell r="H38">
            <v>45597</v>
          </cell>
          <cell r="I38" t="str">
            <v>S2ADE</v>
          </cell>
          <cell r="J38">
            <v>1</v>
          </cell>
          <cell r="K38" t="str">
            <v>H</v>
          </cell>
          <cell r="L38">
            <v>45597</v>
          </cell>
          <cell r="M38" t="str">
            <v>true</v>
          </cell>
          <cell r="N38">
            <v>45597</v>
          </cell>
          <cell r="O38" t="str">
            <v>true</v>
          </cell>
          <cell r="P38" t="str">
            <v>W</v>
          </cell>
          <cell r="Q38">
            <v>45597</v>
          </cell>
          <cell r="R38" t="str">
            <v>F</v>
          </cell>
          <cell r="S38">
            <v>45597</v>
          </cell>
          <cell r="T38" t="str">
            <v>&lt;null&gt;</v>
          </cell>
          <cell r="U38" t="str">
            <v>&lt;null&gt;</v>
          </cell>
          <cell r="V38" t="str">
            <v>&lt;null&gt;</v>
          </cell>
          <cell r="W38" t="str">
            <v>&lt;null&gt;</v>
          </cell>
          <cell r="X38" t="str">
            <v>&lt;null&gt;</v>
          </cell>
          <cell r="Y38" t="str">
            <v>&lt;null&gt;</v>
          </cell>
          <cell r="Z38" t="str">
            <v>&lt;null&gt;</v>
          </cell>
          <cell r="AA38" t="str">
            <v>&lt;null&gt;</v>
          </cell>
          <cell r="AB38" t="str">
            <v>&lt;null&gt;</v>
          </cell>
          <cell r="AC38" t="str">
            <v>&lt;null&gt;</v>
          </cell>
          <cell r="AD38" t="str">
            <v>Church Way</v>
          </cell>
          <cell r="AE38" t="str">
            <v>&lt;null&gt;</v>
          </cell>
          <cell r="AF38" t="str">
            <v>&lt;null&gt;</v>
          </cell>
          <cell r="AG38" t="str">
            <v>Altens</v>
          </cell>
          <cell r="AH38" t="str">
            <v>Aberdeen</v>
          </cell>
          <cell r="AI38" t="str">
            <v>Aberdeenshire</v>
          </cell>
          <cell r="AJ38" t="str">
            <v>AB10 1XG</v>
          </cell>
          <cell r="AK38" t="str">
            <v>P</v>
          </cell>
          <cell r="AL38" t="str">
            <v>AI</v>
          </cell>
          <cell r="AM38">
            <v>45597</v>
          </cell>
          <cell r="AN38" t="str">
            <v>&lt;null&gt;</v>
          </cell>
          <cell r="AO38">
            <v>45597</v>
          </cell>
          <cell r="AP38" t="str">
            <v>E</v>
          </cell>
          <cell r="AQ38" t="str">
            <v/>
          </cell>
          <cell r="AR38" t="str">
            <v>M</v>
          </cell>
          <cell r="AS38">
            <v>45597</v>
          </cell>
          <cell r="AT38" t="str">
            <v>&lt;null&gt;</v>
          </cell>
          <cell r="AU38" t="str">
            <v/>
          </cell>
          <cell r="AV38" t="str">
            <v>1</v>
          </cell>
          <cell r="AW38" t="str">
            <v>C</v>
          </cell>
          <cell r="AX38" t="str">
            <v>1.00</v>
          </cell>
          <cell r="AY38" t="str">
            <v>5</v>
          </cell>
          <cell r="AZ38" t="str">
            <v>&lt;null&gt;</v>
          </cell>
          <cell r="BA38" t="str">
            <v>&lt;null&gt;</v>
          </cell>
          <cell r="BB38" t="str">
            <v>&lt;null&gt;</v>
          </cell>
          <cell r="BC38" t="str">
            <v>&lt;null&gt;</v>
          </cell>
          <cell r="BD38" t="str">
            <v>&lt;null&gt;</v>
          </cell>
          <cell r="BE38" t="str">
            <v>&lt;null&gt;</v>
          </cell>
          <cell r="BF38" t="str">
            <v>&lt;null&gt;</v>
          </cell>
          <cell r="BG38" t="str">
            <v>&lt;null&gt;</v>
          </cell>
          <cell r="BH38" t="str">
            <v>&lt;null&gt;</v>
          </cell>
          <cell r="BI38" t="str">
            <v>&lt;null&gt;</v>
          </cell>
          <cell r="BJ38" t="str">
            <v>&lt;null&gt;</v>
          </cell>
          <cell r="BK38" t="str">
            <v>&lt;null&gt;</v>
          </cell>
          <cell r="BL38" t="str">
            <v>&lt;null&gt;</v>
          </cell>
          <cell r="BM38" t="str">
            <v>&lt;null&gt;</v>
          </cell>
          <cell r="BN38" t="str">
            <v>&lt;null&gt;</v>
          </cell>
          <cell r="BO38" t="str">
            <v>&lt;null&gt;</v>
          </cell>
          <cell r="BP38" t="str">
            <v>&lt;null&gt;</v>
          </cell>
          <cell r="BQ38" t="str">
            <v>&lt;null&gt;</v>
          </cell>
          <cell r="BR38" t="str">
            <v>&lt;null&gt;</v>
          </cell>
          <cell r="BS38" t="str">
            <v>&lt;null&gt;</v>
          </cell>
          <cell r="BT38" t="str">
            <v>&lt;null&gt;</v>
          </cell>
          <cell r="BU38" t="str">
            <v>&lt;null&gt;</v>
          </cell>
          <cell r="BV38" t="str">
            <v>&lt;null&gt;</v>
          </cell>
          <cell r="BW38" t="str">
            <v>&lt;null&gt;</v>
          </cell>
          <cell r="BX38" t="str">
            <v>&lt;null&gt;</v>
          </cell>
          <cell r="BY38" t="str">
            <v>11000</v>
          </cell>
          <cell r="BZ38" t="str">
            <v>3</v>
          </cell>
          <cell r="CA38" t="str">
            <v>GP4</v>
          </cell>
          <cell r="CB38" t="str">
            <v>2</v>
          </cell>
          <cell r="CC38" t="str">
            <v>6</v>
          </cell>
          <cell r="CD38" t="str">
            <v>GS</v>
          </cell>
          <cell r="CE38" t="str">
            <v>ELECTRONICS INC</v>
          </cell>
          <cell r="CF38">
            <v>45597</v>
          </cell>
          <cell r="CG38">
            <v>45597</v>
          </cell>
          <cell r="CH38" t="str">
            <v>00</v>
          </cell>
          <cell r="CI38" t="str">
            <v>&lt;null&gt;</v>
          </cell>
          <cell r="CJ38" t="str">
            <v>&lt;null&gt;</v>
          </cell>
          <cell r="CK38" t="str">
            <v/>
          </cell>
          <cell r="CL38" t="str">
            <v/>
          </cell>
          <cell r="CM38" t="str">
            <v/>
          </cell>
          <cell r="CN38" t="str">
            <v/>
          </cell>
          <cell r="CO38" t="str">
            <v/>
          </cell>
          <cell r="CP38" t="str">
            <v/>
          </cell>
          <cell r="CQ38" t="str">
            <v/>
          </cell>
          <cell r="CR38" t="str">
            <v/>
          </cell>
          <cell r="CS38" t="str">
            <v/>
          </cell>
          <cell r="CT38" t="str">
            <v/>
          </cell>
          <cell r="CU38" t="str">
            <v/>
          </cell>
          <cell r="CV38" t="str">
            <v/>
          </cell>
          <cell r="CW38" t="str">
            <v/>
          </cell>
          <cell r="CX38">
            <v>45597</v>
          </cell>
          <cell r="CY38" t="str">
            <v>QTFE</v>
          </cell>
          <cell r="CZ38">
            <v>2596000004</v>
          </cell>
          <cell r="DA38" t="str">
            <v>36000.000</v>
          </cell>
        </row>
        <row r="39">
          <cell r="B39" t="str">
            <v>SPrIxxxxxTxxxxxCxxx</v>
          </cell>
          <cell r="C39" t="str">
            <v>Primary Related</v>
          </cell>
          <cell r="D39" t="str">
            <v>S</v>
          </cell>
          <cell r="E39">
            <v>45597</v>
          </cell>
          <cell r="F39" t="str">
            <v>I</v>
          </cell>
          <cell r="G39" t="str">
            <v>E</v>
          </cell>
          <cell r="H39">
            <v>45597</v>
          </cell>
          <cell r="I39" t="str">
            <v>S2ADE</v>
          </cell>
          <cell r="J39">
            <v>1</v>
          </cell>
          <cell r="K39" t="str">
            <v>D</v>
          </cell>
          <cell r="L39">
            <v>45597</v>
          </cell>
          <cell r="M39" t="str">
            <v>true</v>
          </cell>
          <cell r="N39">
            <v>45597</v>
          </cell>
          <cell r="O39" t="str">
            <v>true</v>
          </cell>
          <cell r="P39" t="str">
            <v>W</v>
          </cell>
          <cell r="Q39">
            <v>45597</v>
          </cell>
          <cell r="R39" t="str">
            <v>A</v>
          </cell>
          <cell r="S39">
            <v>45597</v>
          </cell>
          <cell r="T39" t="str">
            <v>&lt;null&gt;</v>
          </cell>
          <cell r="U39" t="str">
            <v>&lt;null&gt;</v>
          </cell>
          <cell r="V39" t="str">
            <v>&lt;null&gt;</v>
          </cell>
          <cell r="W39" t="str">
            <v>&lt;null&gt;</v>
          </cell>
          <cell r="X39" t="str">
            <v>&lt;null&gt;</v>
          </cell>
          <cell r="Y39" t="str">
            <v>&lt;null&gt;</v>
          </cell>
          <cell r="Z39" t="str">
            <v>&lt;null&gt;</v>
          </cell>
          <cell r="AA39" t="str">
            <v>&lt;null&gt;</v>
          </cell>
          <cell r="AB39" t="str">
            <v>&lt;null&gt;</v>
          </cell>
          <cell r="AC39" t="str">
            <v>&lt;null&gt;</v>
          </cell>
          <cell r="AD39" t="str">
            <v>South Street</v>
          </cell>
          <cell r="AE39" t="str">
            <v>&lt;null&gt;</v>
          </cell>
          <cell r="AF39" t="str">
            <v>&lt;null&gt;</v>
          </cell>
          <cell r="AG39" t="str">
            <v>Altens</v>
          </cell>
          <cell r="AH39" t="str">
            <v>Aberdeen</v>
          </cell>
          <cell r="AI39" t="str">
            <v>Aberdeenshire</v>
          </cell>
          <cell r="AJ39" t="str">
            <v>AB10 1XG</v>
          </cell>
          <cell r="AK39" t="str">
            <v>P</v>
          </cell>
          <cell r="AL39" t="str">
            <v>AI</v>
          </cell>
          <cell r="AM39">
            <v>45597</v>
          </cell>
          <cell r="AN39" t="str">
            <v>0801</v>
          </cell>
          <cell r="AO39">
            <v>45597</v>
          </cell>
          <cell r="AP39" t="str">
            <v>E</v>
          </cell>
          <cell r="AQ39">
            <v>100</v>
          </cell>
          <cell r="AR39" t="str">
            <v>R</v>
          </cell>
          <cell r="AS39">
            <v>45597</v>
          </cell>
          <cell r="AT39" t="str">
            <v>&lt;null&gt;</v>
          </cell>
          <cell r="AU39" t="str">
            <v>00306</v>
          </cell>
          <cell r="AV39" t="str">
            <v>1</v>
          </cell>
          <cell r="AW39" t="str">
            <v>C</v>
          </cell>
          <cell r="AX39" t="str">
            <v>1.00</v>
          </cell>
          <cell r="AY39">
            <v>5</v>
          </cell>
          <cell r="AZ39" t="str">
            <v>&lt;null&gt;</v>
          </cell>
          <cell r="BA39" t="str">
            <v>&lt;null&gt;</v>
          </cell>
          <cell r="BB39" t="str">
            <v>&lt;null&gt;</v>
          </cell>
          <cell r="BC39" t="str">
            <v>&lt;null&gt;</v>
          </cell>
          <cell r="BD39" t="str">
            <v>&lt;null&gt;</v>
          </cell>
          <cell r="BE39" t="str">
            <v>&lt;null&gt;</v>
          </cell>
          <cell r="BF39" t="str">
            <v>&lt;null&gt;</v>
          </cell>
          <cell r="BG39" t="str">
            <v>&lt;null&gt;</v>
          </cell>
          <cell r="BH39" t="str">
            <v>&lt;null&gt;</v>
          </cell>
          <cell r="BI39" t="str">
            <v>&lt;null&gt;</v>
          </cell>
          <cell r="BJ39" t="str">
            <v>&lt;null&gt;</v>
          </cell>
          <cell r="BK39" t="str">
            <v>&lt;null&gt;</v>
          </cell>
          <cell r="BL39" t="str">
            <v>&lt;null&gt;</v>
          </cell>
          <cell r="BM39" t="str">
            <v>&lt;null&gt;</v>
          </cell>
          <cell r="BN39" t="str">
            <v>&lt;null&gt;</v>
          </cell>
          <cell r="BO39" t="str">
            <v>&lt;null&gt;</v>
          </cell>
          <cell r="BP39" t="str">
            <v>&lt;null&gt;</v>
          </cell>
          <cell r="BQ39" t="str">
            <v>&lt;null&gt;</v>
          </cell>
          <cell r="BR39" t="str">
            <v>&lt;null&gt;</v>
          </cell>
          <cell r="BS39" t="str">
            <v>&lt;null&gt;</v>
          </cell>
          <cell r="BT39" t="str">
            <v>&lt;null&gt;</v>
          </cell>
          <cell r="BU39" t="str">
            <v>&lt;null&gt;</v>
          </cell>
          <cell r="BV39" t="str">
            <v>&lt;null&gt;</v>
          </cell>
          <cell r="BW39" t="str">
            <v>&lt;null&gt;</v>
          </cell>
          <cell r="BX39" t="str">
            <v>&lt;null&gt;</v>
          </cell>
          <cell r="BY39" t="str">
            <v>&lt;null&gt;</v>
          </cell>
          <cell r="BZ39" t="str">
            <v>&lt;null&gt;</v>
          </cell>
          <cell r="CA39" t="str">
            <v>&lt;null&gt;</v>
          </cell>
          <cell r="CB39" t="str">
            <v>&lt;null&gt;</v>
          </cell>
          <cell r="CC39" t="str">
            <v>&lt;null&gt;</v>
          </cell>
          <cell r="CD39" t="str">
            <v>&lt;null&gt;</v>
          </cell>
          <cell r="CE39" t="str">
            <v>L&amp;G Elec E470 120mm   v10.0 FW (+ RF HW)</v>
          </cell>
          <cell r="CF39">
            <v>45597</v>
          </cell>
          <cell r="CG39">
            <v>45597</v>
          </cell>
          <cell r="CH39" t="str">
            <v>01</v>
          </cell>
          <cell r="CI39" t="str">
            <v>&lt;null&gt;</v>
          </cell>
          <cell r="CJ39" t="str">
            <v>&lt;null&gt;</v>
          </cell>
          <cell r="CK39" t="str">
            <v>&lt;null&gt;</v>
          </cell>
          <cell r="CL39" t="str">
            <v>&lt;null&gt;</v>
          </cell>
          <cell r="CM39" t="str">
            <v>&lt;null&gt;</v>
          </cell>
          <cell r="CN39" t="str">
            <v>&lt;null&gt;</v>
          </cell>
          <cell r="CO39" t="str">
            <v>&lt;null&gt;</v>
          </cell>
          <cell r="CP39" t="str">
            <v>&lt;null&gt;</v>
          </cell>
          <cell r="CQ39" t="str">
            <v>&lt;null&gt;</v>
          </cell>
          <cell r="CR39" t="str">
            <v>&lt;null&gt;</v>
          </cell>
          <cell r="CS39" t="str">
            <v>&lt;null&gt;</v>
          </cell>
          <cell r="CT39" t="str">
            <v>&lt;null&gt;</v>
          </cell>
          <cell r="CU39" t="str">
            <v/>
          </cell>
          <cell r="CV39" t="str">
            <v>&lt;null&gt;</v>
          </cell>
          <cell r="CW39" t="str">
            <v>&lt;null&gt;</v>
          </cell>
          <cell r="CX39">
            <v>45597</v>
          </cell>
          <cell r="CY39" t="str">
            <v>QTFE</v>
          </cell>
          <cell r="CZ39">
            <v>2596000004</v>
          </cell>
          <cell r="DA39" t="str">
            <v>3000.000</v>
          </cell>
        </row>
        <row r="40">
          <cell r="B40" t="str">
            <v>SPrIxxxxTTxFxxxCxxx</v>
          </cell>
          <cell r="C40" t="str">
            <v>Primary Related</v>
          </cell>
          <cell r="D40" t="str">
            <v>S</v>
          </cell>
          <cell r="E40">
            <v>45597</v>
          </cell>
          <cell r="F40" t="str">
            <v>I</v>
          </cell>
          <cell r="G40" t="str">
            <v>E</v>
          </cell>
          <cell r="H40">
            <v>45597</v>
          </cell>
          <cell r="I40" t="str">
            <v>S2ADE</v>
          </cell>
          <cell r="J40">
            <v>1</v>
          </cell>
          <cell r="K40" t="str">
            <v>H</v>
          </cell>
          <cell r="L40">
            <v>45597</v>
          </cell>
          <cell r="M40" t="str">
            <v>true</v>
          </cell>
          <cell r="N40">
            <v>45597</v>
          </cell>
          <cell r="O40" t="str">
            <v>true</v>
          </cell>
          <cell r="P40" t="str">
            <v>W</v>
          </cell>
          <cell r="Q40">
            <v>45597</v>
          </cell>
          <cell r="R40" t="str">
            <v>F</v>
          </cell>
          <cell r="S40">
            <v>45597</v>
          </cell>
          <cell r="T40" t="str">
            <v>&lt;null&gt;</v>
          </cell>
          <cell r="U40" t="str">
            <v>&lt;null&gt;</v>
          </cell>
          <cell r="V40" t="str">
            <v>&lt;null&gt;</v>
          </cell>
          <cell r="W40" t="str">
            <v>&lt;null&gt;</v>
          </cell>
          <cell r="X40" t="str">
            <v>&lt;null&gt;</v>
          </cell>
          <cell r="Y40" t="str">
            <v>&lt;null&gt;</v>
          </cell>
          <cell r="Z40" t="str">
            <v>&lt;null&gt;</v>
          </cell>
          <cell r="AA40" t="str">
            <v>&lt;null&gt;</v>
          </cell>
          <cell r="AB40" t="str">
            <v>&lt;null&gt;</v>
          </cell>
          <cell r="AC40" t="str">
            <v>&lt;null&gt;</v>
          </cell>
          <cell r="AD40" t="str">
            <v>Victoria Fields</v>
          </cell>
          <cell r="AE40" t="str">
            <v>&lt;null&gt;</v>
          </cell>
          <cell r="AF40" t="str">
            <v>&lt;null&gt;</v>
          </cell>
          <cell r="AG40" t="str">
            <v>Altens</v>
          </cell>
          <cell r="AH40" t="str">
            <v>Aberdeen</v>
          </cell>
          <cell r="AI40" t="str">
            <v>Aberdeenshire</v>
          </cell>
          <cell r="AJ40" t="str">
            <v>AB10 1XG</v>
          </cell>
          <cell r="AK40" t="str">
            <v>P</v>
          </cell>
          <cell r="AL40" t="str">
            <v>AI</v>
          </cell>
          <cell r="AM40">
            <v>45597</v>
          </cell>
          <cell r="AN40" t="str">
            <v>&lt;null&gt;</v>
          </cell>
          <cell r="AO40">
            <v>45597</v>
          </cell>
          <cell r="AP40" t="str">
            <v>E</v>
          </cell>
          <cell r="AQ40" t="str">
            <v/>
          </cell>
          <cell r="AR40" t="str">
            <v>M</v>
          </cell>
          <cell r="AS40">
            <v>45597</v>
          </cell>
          <cell r="AT40" t="str">
            <v>&lt;null&gt;</v>
          </cell>
          <cell r="AU40" t="str">
            <v/>
          </cell>
          <cell r="AV40" t="str">
            <v>1</v>
          </cell>
          <cell r="AW40" t="str">
            <v>C</v>
          </cell>
          <cell r="AX40" t="str">
            <v>1.00</v>
          </cell>
          <cell r="AY40" t="str">
            <v>5</v>
          </cell>
          <cell r="AZ40" t="str">
            <v>&lt;null&gt;</v>
          </cell>
          <cell r="BA40" t="str">
            <v>&lt;null&gt;</v>
          </cell>
          <cell r="BB40" t="str">
            <v>&lt;null&gt;</v>
          </cell>
          <cell r="BC40" t="str">
            <v>&lt;null&gt;</v>
          </cell>
          <cell r="BD40" t="str">
            <v>&lt;null&gt;</v>
          </cell>
          <cell r="BE40" t="str">
            <v>&lt;null&gt;</v>
          </cell>
          <cell r="BF40" t="str">
            <v>&lt;null&gt;</v>
          </cell>
          <cell r="BG40" t="str">
            <v>&lt;null&gt;</v>
          </cell>
          <cell r="BH40" t="str">
            <v>&lt;null&gt;</v>
          </cell>
          <cell r="BI40" t="str">
            <v>&lt;null&gt;</v>
          </cell>
          <cell r="BJ40" t="str">
            <v>&lt;null&gt;</v>
          </cell>
          <cell r="BK40" t="str">
            <v>&lt;null&gt;</v>
          </cell>
          <cell r="BL40" t="str">
            <v>&lt;null&gt;</v>
          </cell>
          <cell r="BM40" t="str">
            <v>&lt;null&gt;</v>
          </cell>
          <cell r="BN40" t="str">
            <v>&lt;null&gt;</v>
          </cell>
          <cell r="BO40" t="str">
            <v>&lt;null&gt;</v>
          </cell>
          <cell r="BP40" t="str">
            <v>&lt;null&gt;</v>
          </cell>
          <cell r="BQ40" t="str">
            <v>&lt;null&gt;</v>
          </cell>
          <cell r="BR40" t="str">
            <v>&lt;null&gt;</v>
          </cell>
          <cell r="BS40" t="str">
            <v>&lt;null&gt;</v>
          </cell>
          <cell r="BT40" t="str">
            <v>&lt;null&gt;</v>
          </cell>
          <cell r="BU40" t="str">
            <v>&lt;null&gt;</v>
          </cell>
          <cell r="BV40" t="str">
            <v>&lt;null&gt;</v>
          </cell>
          <cell r="BW40" t="str">
            <v>&lt;null&gt;</v>
          </cell>
          <cell r="BX40" t="str">
            <v>&lt;null&gt;</v>
          </cell>
          <cell r="BY40" t="str">
            <v>11000</v>
          </cell>
          <cell r="BZ40" t="str">
            <v>3</v>
          </cell>
          <cell r="CA40" t="str">
            <v>GP4</v>
          </cell>
          <cell r="CB40" t="str">
            <v>2</v>
          </cell>
          <cell r="CC40" t="str">
            <v>6</v>
          </cell>
          <cell r="CD40" t="str">
            <v>GS</v>
          </cell>
          <cell r="CE40" t="str">
            <v>ELECTRONICS INC</v>
          </cell>
          <cell r="CF40">
            <v>45597</v>
          </cell>
          <cell r="CG40">
            <v>45597</v>
          </cell>
          <cell r="CH40" t="str">
            <v>00</v>
          </cell>
          <cell r="CI40" t="str">
            <v>&lt;null&gt;</v>
          </cell>
          <cell r="CJ40" t="str">
            <v>&lt;null&gt;</v>
          </cell>
          <cell r="CK40" t="str">
            <v/>
          </cell>
          <cell r="CL40" t="str">
            <v/>
          </cell>
          <cell r="CM40" t="str">
            <v/>
          </cell>
          <cell r="CN40" t="str">
            <v/>
          </cell>
          <cell r="CO40" t="str">
            <v/>
          </cell>
          <cell r="CP40" t="str">
            <v/>
          </cell>
          <cell r="CQ40" t="str">
            <v/>
          </cell>
          <cell r="CR40" t="str">
            <v/>
          </cell>
          <cell r="CS40" t="str">
            <v/>
          </cell>
          <cell r="CT40" t="str">
            <v/>
          </cell>
          <cell r="CU40" t="str">
            <v/>
          </cell>
          <cell r="CV40" t="str">
            <v/>
          </cell>
          <cell r="CW40" t="str">
            <v/>
          </cell>
          <cell r="CX40">
            <v>45597</v>
          </cell>
          <cell r="CY40" t="str">
            <v>QTFE</v>
          </cell>
          <cell r="CZ40">
            <v>2596000004</v>
          </cell>
          <cell r="DA40" t="str">
            <v>36000.000</v>
          </cell>
        </row>
        <row r="41">
          <cell r="B41" t="str">
            <v>SPrIxxxxxTxAxxxCxxx</v>
          </cell>
          <cell r="C41" t="str">
            <v>Primary Related</v>
          </cell>
          <cell r="D41" t="str">
            <v>S</v>
          </cell>
          <cell r="E41">
            <v>45597</v>
          </cell>
          <cell r="F41" t="str">
            <v>I</v>
          </cell>
          <cell r="G41" t="str">
            <v>E</v>
          </cell>
          <cell r="H41">
            <v>45597</v>
          </cell>
          <cell r="I41" t="str">
            <v>S2ADE</v>
          </cell>
          <cell r="J41">
            <v>1</v>
          </cell>
          <cell r="K41" t="str">
            <v>D</v>
          </cell>
          <cell r="L41">
            <v>45597</v>
          </cell>
          <cell r="M41" t="str">
            <v>true</v>
          </cell>
          <cell r="N41">
            <v>45597</v>
          </cell>
          <cell r="O41" t="str">
            <v>true</v>
          </cell>
          <cell r="P41" t="str">
            <v>W</v>
          </cell>
          <cell r="Q41">
            <v>45597</v>
          </cell>
          <cell r="R41" t="str">
            <v>A</v>
          </cell>
          <cell r="S41">
            <v>45597</v>
          </cell>
          <cell r="T41" t="str">
            <v>&lt;null&gt;</v>
          </cell>
          <cell r="U41" t="str">
            <v>&lt;null&gt;</v>
          </cell>
          <cell r="V41" t="str">
            <v>&lt;null&gt;</v>
          </cell>
          <cell r="W41" t="str">
            <v>&lt;null&gt;</v>
          </cell>
          <cell r="X41" t="str">
            <v>&lt;null&gt;</v>
          </cell>
          <cell r="Y41" t="str">
            <v>&lt;null&gt;</v>
          </cell>
          <cell r="Z41" t="str">
            <v>&lt;null&gt;</v>
          </cell>
          <cell r="AA41" t="str">
            <v>&lt;null&gt;</v>
          </cell>
          <cell r="AB41" t="str">
            <v>&lt;null&gt;</v>
          </cell>
          <cell r="AC41" t="str">
            <v>&lt;null&gt;</v>
          </cell>
          <cell r="AD41" t="str">
            <v>Queen Vale</v>
          </cell>
          <cell r="AE41" t="str">
            <v>&lt;null&gt;</v>
          </cell>
          <cell r="AF41" t="str">
            <v>&lt;null&gt;</v>
          </cell>
          <cell r="AG41" t="str">
            <v>Altens</v>
          </cell>
          <cell r="AH41" t="str">
            <v>Aberdeen</v>
          </cell>
          <cell r="AI41" t="str">
            <v>Aberdeenshire</v>
          </cell>
          <cell r="AJ41" t="str">
            <v>AB10 1XG</v>
          </cell>
          <cell r="AK41" t="str">
            <v>P</v>
          </cell>
          <cell r="AL41" t="str">
            <v>AI</v>
          </cell>
          <cell r="AM41">
            <v>45597</v>
          </cell>
          <cell r="AN41" t="str">
            <v>0801</v>
          </cell>
          <cell r="AO41">
            <v>45597</v>
          </cell>
          <cell r="AP41" t="str">
            <v>E</v>
          </cell>
          <cell r="AQ41">
            <v>100</v>
          </cell>
          <cell r="AR41" t="str">
            <v>R</v>
          </cell>
          <cell r="AS41">
            <v>45597</v>
          </cell>
          <cell r="AT41" t="str">
            <v>&lt;null&gt;</v>
          </cell>
          <cell r="AU41" t="str">
            <v>00306</v>
          </cell>
          <cell r="AV41" t="str">
            <v>1</v>
          </cell>
          <cell r="AW41" t="str">
            <v>C</v>
          </cell>
          <cell r="AX41" t="str">
            <v>1.00</v>
          </cell>
          <cell r="AY41">
            <v>5</v>
          </cell>
          <cell r="AZ41" t="str">
            <v>&lt;null&gt;</v>
          </cell>
          <cell r="BA41" t="str">
            <v>&lt;null&gt;</v>
          </cell>
          <cell r="BB41" t="str">
            <v>&lt;null&gt;</v>
          </cell>
          <cell r="BC41" t="str">
            <v>&lt;null&gt;</v>
          </cell>
          <cell r="BD41" t="str">
            <v>&lt;null&gt;</v>
          </cell>
          <cell r="BE41" t="str">
            <v>&lt;null&gt;</v>
          </cell>
          <cell r="BF41" t="str">
            <v>&lt;null&gt;</v>
          </cell>
          <cell r="BG41" t="str">
            <v>&lt;null&gt;</v>
          </cell>
          <cell r="BH41" t="str">
            <v>&lt;null&gt;</v>
          </cell>
          <cell r="BI41" t="str">
            <v>&lt;null&gt;</v>
          </cell>
          <cell r="BJ41" t="str">
            <v>&lt;null&gt;</v>
          </cell>
          <cell r="BK41" t="str">
            <v>&lt;null&gt;</v>
          </cell>
          <cell r="BL41" t="str">
            <v>&lt;null&gt;</v>
          </cell>
          <cell r="BM41" t="str">
            <v>&lt;null&gt;</v>
          </cell>
          <cell r="BN41" t="str">
            <v>&lt;null&gt;</v>
          </cell>
          <cell r="BO41" t="str">
            <v>&lt;null&gt;</v>
          </cell>
          <cell r="BP41" t="str">
            <v>&lt;null&gt;</v>
          </cell>
          <cell r="BQ41" t="str">
            <v>&lt;null&gt;</v>
          </cell>
          <cell r="BR41" t="str">
            <v>&lt;null&gt;</v>
          </cell>
          <cell r="BS41" t="str">
            <v>&lt;null&gt;</v>
          </cell>
          <cell r="BT41" t="str">
            <v>&lt;null&gt;</v>
          </cell>
          <cell r="BU41" t="str">
            <v>&lt;null&gt;</v>
          </cell>
          <cell r="BV41" t="str">
            <v>&lt;null&gt;</v>
          </cell>
          <cell r="BW41" t="str">
            <v>&lt;null&gt;</v>
          </cell>
          <cell r="BX41" t="str">
            <v>&lt;null&gt;</v>
          </cell>
          <cell r="BY41" t="str">
            <v>&lt;null&gt;</v>
          </cell>
          <cell r="BZ41" t="str">
            <v>&lt;null&gt;</v>
          </cell>
          <cell r="CA41" t="str">
            <v>&lt;null&gt;</v>
          </cell>
          <cell r="CB41" t="str">
            <v>&lt;null&gt;</v>
          </cell>
          <cell r="CC41" t="str">
            <v>&lt;null&gt;</v>
          </cell>
          <cell r="CD41" t="str">
            <v>&lt;null&gt;</v>
          </cell>
          <cell r="CE41" t="str">
            <v>L&amp;G Elec E470 120mm   v10.0 FW (+ RF HW)</v>
          </cell>
          <cell r="CF41">
            <v>45597</v>
          </cell>
          <cell r="CG41">
            <v>45597</v>
          </cell>
          <cell r="CH41" t="str">
            <v>01</v>
          </cell>
          <cell r="CI41" t="str">
            <v>&lt;null&gt;</v>
          </cell>
          <cell r="CJ41" t="str">
            <v>&lt;null&gt;</v>
          </cell>
          <cell r="CK41" t="str">
            <v>&lt;null&gt;</v>
          </cell>
          <cell r="CL41" t="str">
            <v>&lt;null&gt;</v>
          </cell>
          <cell r="CM41" t="str">
            <v>&lt;null&gt;</v>
          </cell>
          <cell r="CN41" t="str">
            <v>&lt;null&gt;</v>
          </cell>
          <cell r="CO41" t="str">
            <v>&lt;null&gt;</v>
          </cell>
          <cell r="CP41" t="str">
            <v>&lt;null&gt;</v>
          </cell>
          <cell r="CQ41" t="str">
            <v>&lt;null&gt;</v>
          </cell>
          <cell r="CR41" t="str">
            <v>&lt;null&gt;</v>
          </cell>
          <cell r="CS41" t="str">
            <v>&lt;null&gt;</v>
          </cell>
          <cell r="CT41" t="str">
            <v>&lt;null&gt;</v>
          </cell>
          <cell r="CU41" t="str">
            <v/>
          </cell>
          <cell r="CV41" t="str">
            <v>&lt;null&gt;</v>
          </cell>
          <cell r="CW41" t="str">
            <v>&lt;null&gt;</v>
          </cell>
          <cell r="CX41">
            <v>45597</v>
          </cell>
          <cell r="CY41" t="str">
            <v>QTFE</v>
          </cell>
          <cell r="CZ41">
            <v>2596000004</v>
          </cell>
          <cell r="DA41" t="str">
            <v>3000.000</v>
          </cell>
        </row>
        <row r="42">
          <cell r="B42" t="str">
            <v>SSeIxxxxxTxxxxxCxxx</v>
          </cell>
          <cell r="C42" t="str">
            <v>Secondary Related</v>
          </cell>
          <cell r="D42" t="str">
            <v>S</v>
          </cell>
          <cell r="E42">
            <v>45597</v>
          </cell>
          <cell r="F42" t="str">
            <v>I</v>
          </cell>
          <cell r="G42" t="str">
            <v>E</v>
          </cell>
          <cell r="H42">
            <v>45597</v>
          </cell>
          <cell r="I42" t="str">
            <v>S2ADE</v>
          </cell>
          <cell r="J42">
            <v>1</v>
          </cell>
          <cell r="K42" t="str">
            <v>D</v>
          </cell>
          <cell r="L42">
            <v>45597</v>
          </cell>
          <cell r="M42" t="str">
            <v>true</v>
          </cell>
          <cell r="N42">
            <v>45597</v>
          </cell>
          <cell r="O42" t="str">
            <v>true</v>
          </cell>
          <cell r="P42" t="str">
            <v>W</v>
          </cell>
          <cell r="Q42">
            <v>45597</v>
          </cell>
          <cell r="R42" t="str">
            <v>A</v>
          </cell>
          <cell r="S42">
            <v>45597</v>
          </cell>
          <cell r="T42" t="str">
            <v>&lt;null&gt;</v>
          </cell>
          <cell r="U42" t="str">
            <v>&lt;null&gt;</v>
          </cell>
          <cell r="V42" t="str">
            <v>&lt;null&gt;</v>
          </cell>
          <cell r="W42" t="str">
            <v>&lt;null&gt;</v>
          </cell>
          <cell r="X42" t="str">
            <v>&lt;null&gt;</v>
          </cell>
          <cell r="Y42" t="str">
            <v>&lt;null&gt;</v>
          </cell>
          <cell r="Z42" t="str">
            <v>&lt;null&gt;</v>
          </cell>
          <cell r="AA42" t="str">
            <v>&lt;null&gt;</v>
          </cell>
          <cell r="AB42" t="str">
            <v>&lt;null&gt;</v>
          </cell>
          <cell r="AC42" t="str">
            <v>&lt;null&gt;</v>
          </cell>
          <cell r="AD42" t="str">
            <v>South Street</v>
          </cell>
          <cell r="AE42" t="str">
            <v>&lt;null&gt;</v>
          </cell>
          <cell r="AF42" t="str">
            <v>&lt;null&gt;</v>
          </cell>
          <cell r="AG42" t="str">
            <v>Altens</v>
          </cell>
          <cell r="AH42" t="str">
            <v>Aberdeen</v>
          </cell>
          <cell r="AI42" t="str">
            <v>Aberdeenshire</v>
          </cell>
          <cell r="AJ42" t="str">
            <v>AB10 1XG</v>
          </cell>
          <cell r="AK42" t="str">
            <v>P</v>
          </cell>
          <cell r="AL42" t="str">
            <v>AI</v>
          </cell>
          <cell r="AM42">
            <v>45597</v>
          </cell>
          <cell r="AN42" t="str">
            <v>0801</v>
          </cell>
          <cell r="AO42">
            <v>45597</v>
          </cell>
          <cell r="AP42" t="str">
            <v>E</v>
          </cell>
          <cell r="AQ42">
            <v>100</v>
          </cell>
          <cell r="AR42" t="str">
            <v>R</v>
          </cell>
          <cell r="AS42">
            <v>45597</v>
          </cell>
          <cell r="AT42" t="str">
            <v>&lt;null&gt;</v>
          </cell>
          <cell r="AU42" t="str">
            <v>00306</v>
          </cell>
          <cell r="AV42" t="str">
            <v>2</v>
          </cell>
          <cell r="AW42" t="str">
            <v>C</v>
          </cell>
          <cell r="AX42" t="str">
            <v>1.00</v>
          </cell>
          <cell r="AY42">
            <v>5</v>
          </cell>
          <cell r="AZ42" t="str">
            <v>&lt;null&gt;</v>
          </cell>
          <cell r="BA42" t="str">
            <v>&lt;null&gt;</v>
          </cell>
          <cell r="BB42" t="str">
            <v>&lt;null&gt;</v>
          </cell>
          <cell r="BC42" t="str">
            <v>&lt;null&gt;</v>
          </cell>
          <cell r="BD42" t="str">
            <v>&lt;null&gt;</v>
          </cell>
          <cell r="BE42" t="str">
            <v>&lt;null&gt;</v>
          </cell>
          <cell r="BF42" t="str">
            <v>&lt;null&gt;</v>
          </cell>
          <cell r="BG42" t="str">
            <v>&lt;null&gt;</v>
          </cell>
          <cell r="BH42" t="str">
            <v>&lt;null&gt;</v>
          </cell>
          <cell r="BI42" t="str">
            <v>&lt;null&gt;</v>
          </cell>
          <cell r="BJ42" t="str">
            <v>&lt;null&gt;</v>
          </cell>
          <cell r="BK42" t="str">
            <v>&lt;null&gt;</v>
          </cell>
          <cell r="BL42" t="str">
            <v>&lt;null&gt;</v>
          </cell>
          <cell r="BM42" t="str">
            <v>&lt;null&gt;</v>
          </cell>
          <cell r="BN42" t="str">
            <v>&lt;null&gt;</v>
          </cell>
          <cell r="BO42" t="str">
            <v>&lt;null&gt;</v>
          </cell>
          <cell r="BP42" t="str">
            <v>&lt;null&gt;</v>
          </cell>
          <cell r="BQ42" t="str">
            <v>&lt;null&gt;</v>
          </cell>
          <cell r="BR42" t="str">
            <v>&lt;null&gt;</v>
          </cell>
          <cell r="BS42" t="str">
            <v>&lt;null&gt;</v>
          </cell>
          <cell r="BT42" t="str">
            <v>&lt;null&gt;</v>
          </cell>
          <cell r="BU42" t="str">
            <v>&lt;null&gt;</v>
          </cell>
          <cell r="BV42" t="str">
            <v>&lt;null&gt;</v>
          </cell>
          <cell r="BW42" t="str">
            <v>&lt;null&gt;</v>
          </cell>
          <cell r="BX42" t="str">
            <v>&lt;null&gt;</v>
          </cell>
          <cell r="BY42" t="str">
            <v>&lt;null&gt;</v>
          </cell>
          <cell r="BZ42" t="str">
            <v>&lt;null&gt;</v>
          </cell>
          <cell r="CA42" t="str">
            <v>&lt;null&gt;</v>
          </cell>
          <cell r="CB42" t="str">
            <v>&lt;null&gt;</v>
          </cell>
          <cell r="CC42" t="str">
            <v>&lt;null&gt;</v>
          </cell>
          <cell r="CD42" t="str">
            <v>&lt;null&gt;</v>
          </cell>
          <cell r="CE42" t="str">
            <v>L&amp;G Elec E470 120mm   v10.0 FW (+ RF HW)</v>
          </cell>
          <cell r="CF42">
            <v>45597</v>
          </cell>
          <cell r="CG42">
            <v>45597</v>
          </cell>
          <cell r="CH42" t="str">
            <v>01</v>
          </cell>
          <cell r="CI42" t="str">
            <v>&lt;null&gt;</v>
          </cell>
          <cell r="CJ42" t="str">
            <v>&lt;null&gt;</v>
          </cell>
          <cell r="CK42" t="str">
            <v>&lt;null&gt;</v>
          </cell>
          <cell r="CL42" t="str">
            <v>&lt;null&gt;</v>
          </cell>
          <cell r="CM42" t="str">
            <v>&lt;null&gt;</v>
          </cell>
          <cell r="CN42" t="str">
            <v>&lt;null&gt;</v>
          </cell>
          <cell r="CO42" t="str">
            <v>&lt;null&gt;</v>
          </cell>
          <cell r="CP42" t="str">
            <v>&lt;null&gt;</v>
          </cell>
          <cell r="CQ42" t="str">
            <v>&lt;null&gt;</v>
          </cell>
          <cell r="CR42" t="str">
            <v>&lt;null&gt;</v>
          </cell>
          <cell r="CS42" t="str">
            <v>&lt;null&gt;</v>
          </cell>
          <cell r="CT42" t="str">
            <v>&lt;null&gt;</v>
          </cell>
          <cell r="CU42" t="str">
            <v/>
          </cell>
          <cell r="CV42" t="str">
            <v>&lt;null&gt;</v>
          </cell>
          <cell r="CW42" t="str">
            <v>&lt;null&gt;</v>
          </cell>
          <cell r="CX42">
            <v>45597</v>
          </cell>
          <cell r="CY42" t="str">
            <v>QTFE</v>
          </cell>
          <cell r="CZ42">
            <v>2596000004</v>
          </cell>
          <cell r="DA42" t="str">
            <v>3000.000</v>
          </cell>
        </row>
        <row r="43">
          <cell r="B43" t="str">
            <v>SSeIxxxxTTxFxxxCxxx</v>
          </cell>
          <cell r="C43" t="str">
            <v>Secondary Related</v>
          </cell>
          <cell r="D43" t="str">
            <v>S</v>
          </cell>
          <cell r="E43">
            <v>45597</v>
          </cell>
          <cell r="F43" t="str">
            <v>I</v>
          </cell>
          <cell r="G43" t="str">
            <v>E</v>
          </cell>
          <cell r="H43">
            <v>45597</v>
          </cell>
          <cell r="I43" t="str">
            <v>S2ADE</v>
          </cell>
          <cell r="J43">
            <v>1</v>
          </cell>
          <cell r="K43" t="str">
            <v>H</v>
          </cell>
          <cell r="L43">
            <v>45597</v>
          </cell>
          <cell r="M43" t="str">
            <v>true</v>
          </cell>
          <cell r="N43">
            <v>45597</v>
          </cell>
          <cell r="O43" t="str">
            <v>true</v>
          </cell>
          <cell r="P43" t="str">
            <v>W</v>
          </cell>
          <cell r="Q43">
            <v>45597</v>
          </cell>
          <cell r="R43" t="str">
            <v>F</v>
          </cell>
          <cell r="S43">
            <v>45597</v>
          </cell>
          <cell r="T43" t="str">
            <v>&lt;null&gt;</v>
          </cell>
          <cell r="U43" t="str">
            <v>&lt;null&gt;</v>
          </cell>
          <cell r="V43" t="str">
            <v>&lt;null&gt;</v>
          </cell>
          <cell r="W43" t="str">
            <v>&lt;null&gt;</v>
          </cell>
          <cell r="X43" t="str">
            <v>&lt;null&gt;</v>
          </cell>
          <cell r="Y43" t="str">
            <v>&lt;null&gt;</v>
          </cell>
          <cell r="Z43" t="str">
            <v>&lt;null&gt;</v>
          </cell>
          <cell r="AA43" t="str">
            <v>&lt;null&gt;</v>
          </cell>
          <cell r="AB43" t="str">
            <v>&lt;null&gt;</v>
          </cell>
          <cell r="AC43" t="str">
            <v>&lt;null&gt;</v>
          </cell>
          <cell r="AD43" t="str">
            <v>Victoria Fields</v>
          </cell>
          <cell r="AE43" t="str">
            <v>&lt;null&gt;</v>
          </cell>
          <cell r="AF43" t="str">
            <v>&lt;null&gt;</v>
          </cell>
          <cell r="AG43" t="str">
            <v>Altens</v>
          </cell>
          <cell r="AH43" t="str">
            <v>Aberdeen</v>
          </cell>
          <cell r="AI43" t="str">
            <v>Aberdeenshire</v>
          </cell>
          <cell r="AJ43" t="str">
            <v>AB10 1XG</v>
          </cell>
          <cell r="AK43" t="str">
            <v>P</v>
          </cell>
          <cell r="AL43" t="str">
            <v>AI</v>
          </cell>
          <cell r="AM43">
            <v>45597</v>
          </cell>
          <cell r="AN43" t="str">
            <v>&lt;null&gt;</v>
          </cell>
          <cell r="AO43">
            <v>45597</v>
          </cell>
          <cell r="AP43" t="str">
            <v>E</v>
          </cell>
          <cell r="AQ43" t="str">
            <v/>
          </cell>
          <cell r="AR43" t="str">
            <v>M</v>
          </cell>
          <cell r="AS43">
            <v>45597</v>
          </cell>
          <cell r="AT43" t="str">
            <v>&lt;null&gt;</v>
          </cell>
          <cell r="AU43" t="str">
            <v/>
          </cell>
          <cell r="AV43" t="str">
            <v>2</v>
          </cell>
          <cell r="AW43" t="str">
            <v>C</v>
          </cell>
          <cell r="AX43" t="str">
            <v>1.00</v>
          </cell>
          <cell r="AY43" t="str">
            <v>5</v>
          </cell>
          <cell r="AZ43" t="str">
            <v>&lt;null&gt;</v>
          </cell>
          <cell r="BA43" t="str">
            <v>&lt;null&gt;</v>
          </cell>
          <cell r="BB43" t="str">
            <v>&lt;null&gt;</v>
          </cell>
          <cell r="BC43" t="str">
            <v>&lt;null&gt;</v>
          </cell>
          <cell r="BD43" t="str">
            <v>&lt;null&gt;</v>
          </cell>
          <cell r="BE43" t="str">
            <v>&lt;null&gt;</v>
          </cell>
          <cell r="BF43" t="str">
            <v>&lt;null&gt;</v>
          </cell>
          <cell r="BG43" t="str">
            <v>&lt;null&gt;</v>
          </cell>
          <cell r="BH43" t="str">
            <v>&lt;null&gt;</v>
          </cell>
          <cell r="BI43" t="str">
            <v>&lt;null&gt;</v>
          </cell>
          <cell r="BJ43" t="str">
            <v>&lt;null&gt;</v>
          </cell>
          <cell r="BK43" t="str">
            <v>&lt;null&gt;</v>
          </cell>
          <cell r="BL43" t="str">
            <v>&lt;null&gt;</v>
          </cell>
          <cell r="BM43" t="str">
            <v>&lt;null&gt;</v>
          </cell>
          <cell r="BN43" t="str">
            <v>&lt;null&gt;</v>
          </cell>
          <cell r="BO43" t="str">
            <v>&lt;null&gt;</v>
          </cell>
          <cell r="BP43" t="str">
            <v>&lt;null&gt;</v>
          </cell>
          <cell r="BQ43" t="str">
            <v>&lt;null&gt;</v>
          </cell>
          <cell r="BR43" t="str">
            <v>&lt;null&gt;</v>
          </cell>
          <cell r="BS43" t="str">
            <v>&lt;null&gt;</v>
          </cell>
          <cell r="BT43" t="str">
            <v>&lt;null&gt;</v>
          </cell>
          <cell r="BU43" t="str">
            <v>&lt;null&gt;</v>
          </cell>
          <cell r="BV43" t="str">
            <v>&lt;null&gt;</v>
          </cell>
          <cell r="BW43" t="str">
            <v>&lt;null&gt;</v>
          </cell>
          <cell r="BX43" t="str">
            <v>&lt;null&gt;</v>
          </cell>
          <cell r="BY43" t="str">
            <v>11000</v>
          </cell>
          <cell r="BZ43" t="str">
            <v>3</v>
          </cell>
          <cell r="CA43" t="str">
            <v>GP4</v>
          </cell>
          <cell r="CB43" t="str">
            <v>2</v>
          </cell>
          <cell r="CC43" t="str">
            <v>6</v>
          </cell>
          <cell r="CD43" t="str">
            <v>GS</v>
          </cell>
          <cell r="CE43" t="str">
            <v>ELECTRONICS INC</v>
          </cell>
          <cell r="CF43">
            <v>45597</v>
          </cell>
          <cell r="CG43">
            <v>45597</v>
          </cell>
          <cell r="CH43" t="str">
            <v>00</v>
          </cell>
          <cell r="CI43" t="str">
            <v>&lt;null&gt;</v>
          </cell>
          <cell r="CJ43" t="str">
            <v>&lt;null&gt;</v>
          </cell>
          <cell r="CK43" t="str">
            <v/>
          </cell>
          <cell r="CL43" t="str">
            <v/>
          </cell>
          <cell r="CM43" t="str">
            <v/>
          </cell>
          <cell r="CN43" t="str">
            <v/>
          </cell>
          <cell r="CO43" t="str">
            <v/>
          </cell>
          <cell r="CP43" t="str">
            <v/>
          </cell>
          <cell r="CQ43" t="str">
            <v/>
          </cell>
          <cell r="CR43" t="str">
            <v/>
          </cell>
          <cell r="CS43" t="str">
            <v/>
          </cell>
          <cell r="CT43" t="str">
            <v/>
          </cell>
          <cell r="CU43" t="str">
            <v/>
          </cell>
          <cell r="CV43" t="str">
            <v/>
          </cell>
          <cell r="CW43" t="str">
            <v/>
          </cell>
          <cell r="CX43">
            <v>45597</v>
          </cell>
          <cell r="CY43" t="str">
            <v>QTFE</v>
          </cell>
          <cell r="CZ43">
            <v>2596000004</v>
          </cell>
          <cell r="DA43" t="str">
            <v>36000.000</v>
          </cell>
        </row>
        <row r="44">
          <cell r="B44" t="str">
            <v>SSeIxxxxxTxAxxxCxxx</v>
          </cell>
          <cell r="C44" t="str">
            <v>Secondary Related</v>
          </cell>
          <cell r="D44" t="str">
            <v>S</v>
          </cell>
          <cell r="E44">
            <v>45597</v>
          </cell>
          <cell r="F44" t="str">
            <v>I</v>
          </cell>
          <cell r="G44" t="str">
            <v>E</v>
          </cell>
          <cell r="H44">
            <v>45597</v>
          </cell>
          <cell r="I44" t="str">
            <v>S2ADE</v>
          </cell>
          <cell r="J44">
            <v>1</v>
          </cell>
          <cell r="K44" t="str">
            <v>D</v>
          </cell>
          <cell r="L44">
            <v>45597</v>
          </cell>
          <cell r="M44" t="str">
            <v>true</v>
          </cell>
          <cell r="N44">
            <v>45597</v>
          </cell>
          <cell r="O44" t="str">
            <v>true</v>
          </cell>
          <cell r="P44" t="str">
            <v>W</v>
          </cell>
          <cell r="Q44">
            <v>45597</v>
          </cell>
          <cell r="R44" t="str">
            <v>A</v>
          </cell>
          <cell r="S44">
            <v>45597</v>
          </cell>
          <cell r="T44" t="str">
            <v>&lt;null&gt;</v>
          </cell>
          <cell r="U44" t="str">
            <v>&lt;null&gt;</v>
          </cell>
          <cell r="V44" t="str">
            <v>&lt;null&gt;</v>
          </cell>
          <cell r="W44" t="str">
            <v>&lt;null&gt;</v>
          </cell>
          <cell r="X44" t="str">
            <v>&lt;null&gt;</v>
          </cell>
          <cell r="Y44" t="str">
            <v>&lt;null&gt;</v>
          </cell>
          <cell r="Z44" t="str">
            <v>&lt;null&gt;</v>
          </cell>
          <cell r="AA44" t="str">
            <v>&lt;null&gt;</v>
          </cell>
          <cell r="AB44" t="str">
            <v>&lt;null&gt;</v>
          </cell>
          <cell r="AC44" t="str">
            <v>&lt;null&gt;</v>
          </cell>
          <cell r="AD44" t="str">
            <v>Queen Vale</v>
          </cell>
          <cell r="AE44" t="str">
            <v>&lt;null&gt;</v>
          </cell>
          <cell r="AF44" t="str">
            <v>&lt;null&gt;</v>
          </cell>
          <cell r="AG44" t="str">
            <v>Altens</v>
          </cell>
          <cell r="AH44" t="str">
            <v>Aberdeen</v>
          </cell>
          <cell r="AI44" t="str">
            <v>Aberdeenshire</v>
          </cell>
          <cell r="AJ44" t="str">
            <v>AB10 1XG</v>
          </cell>
          <cell r="AK44" t="str">
            <v>P</v>
          </cell>
          <cell r="AL44" t="str">
            <v>AI</v>
          </cell>
          <cell r="AM44">
            <v>45597</v>
          </cell>
          <cell r="AN44" t="str">
            <v>0801</v>
          </cell>
          <cell r="AO44">
            <v>45597</v>
          </cell>
          <cell r="AP44" t="str">
            <v>E</v>
          </cell>
          <cell r="AQ44">
            <v>100</v>
          </cell>
          <cell r="AR44" t="str">
            <v>R</v>
          </cell>
          <cell r="AS44">
            <v>45597</v>
          </cell>
          <cell r="AT44" t="str">
            <v>&lt;null&gt;</v>
          </cell>
          <cell r="AU44" t="str">
            <v>00306</v>
          </cell>
          <cell r="AV44" t="str">
            <v>2</v>
          </cell>
          <cell r="AW44" t="str">
            <v>C</v>
          </cell>
          <cell r="AX44" t="str">
            <v>1.00</v>
          </cell>
          <cell r="AY44">
            <v>5</v>
          </cell>
          <cell r="AZ44" t="str">
            <v>&lt;null&gt;</v>
          </cell>
          <cell r="BA44" t="str">
            <v>&lt;null&gt;</v>
          </cell>
          <cell r="BB44" t="str">
            <v>&lt;null&gt;</v>
          </cell>
          <cell r="BC44" t="str">
            <v>&lt;null&gt;</v>
          </cell>
          <cell r="BD44" t="str">
            <v>&lt;null&gt;</v>
          </cell>
          <cell r="BE44" t="str">
            <v>&lt;null&gt;</v>
          </cell>
          <cell r="BF44" t="str">
            <v>&lt;null&gt;</v>
          </cell>
          <cell r="BG44" t="str">
            <v>&lt;null&gt;</v>
          </cell>
          <cell r="BH44" t="str">
            <v>&lt;null&gt;</v>
          </cell>
          <cell r="BI44" t="str">
            <v>&lt;null&gt;</v>
          </cell>
          <cell r="BJ44" t="str">
            <v>&lt;null&gt;</v>
          </cell>
          <cell r="BK44" t="str">
            <v>&lt;null&gt;</v>
          </cell>
          <cell r="BL44" t="str">
            <v>&lt;null&gt;</v>
          </cell>
          <cell r="BM44" t="str">
            <v>&lt;null&gt;</v>
          </cell>
          <cell r="BN44" t="str">
            <v>&lt;null&gt;</v>
          </cell>
          <cell r="BO44" t="str">
            <v>&lt;null&gt;</v>
          </cell>
          <cell r="BP44" t="str">
            <v>&lt;null&gt;</v>
          </cell>
          <cell r="BQ44" t="str">
            <v>&lt;null&gt;</v>
          </cell>
          <cell r="BR44" t="str">
            <v>&lt;null&gt;</v>
          </cell>
          <cell r="BS44" t="str">
            <v>&lt;null&gt;</v>
          </cell>
          <cell r="BT44" t="str">
            <v>&lt;null&gt;</v>
          </cell>
          <cell r="BU44" t="str">
            <v>&lt;null&gt;</v>
          </cell>
          <cell r="BV44" t="str">
            <v>&lt;null&gt;</v>
          </cell>
          <cell r="BW44" t="str">
            <v>&lt;null&gt;</v>
          </cell>
          <cell r="BX44" t="str">
            <v>&lt;null&gt;</v>
          </cell>
          <cell r="BY44" t="str">
            <v>&lt;null&gt;</v>
          </cell>
          <cell r="BZ44" t="str">
            <v>&lt;null&gt;</v>
          </cell>
          <cell r="CA44" t="str">
            <v>&lt;null&gt;</v>
          </cell>
          <cell r="CB44" t="str">
            <v>&lt;null&gt;</v>
          </cell>
          <cell r="CC44" t="str">
            <v>&lt;null&gt;</v>
          </cell>
          <cell r="CD44" t="str">
            <v>&lt;null&gt;</v>
          </cell>
          <cell r="CE44" t="str">
            <v>L&amp;G Elec E470 120mm   v10.0 FW (+ RF HW)</v>
          </cell>
          <cell r="CF44">
            <v>45597</v>
          </cell>
          <cell r="CG44">
            <v>45597</v>
          </cell>
          <cell r="CH44" t="str">
            <v>01</v>
          </cell>
          <cell r="CI44" t="str">
            <v>&lt;null&gt;</v>
          </cell>
          <cell r="CJ44" t="str">
            <v>&lt;null&gt;</v>
          </cell>
          <cell r="CK44" t="str">
            <v>&lt;null&gt;</v>
          </cell>
          <cell r="CL44" t="str">
            <v>&lt;null&gt;</v>
          </cell>
          <cell r="CM44" t="str">
            <v>&lt;null&gt;</v>
          </cell>
          <cell r="CN44" t="str">
            <v>&lt;null&gt;</v>
          </cell>
          <cell r="CO44" t="str">
            <v>&lt;null&gt;</v>
          </cell>
          <cell r="CP44" t="str">
            <v>&lt;null&gt;</v>
          </cell>
          <cell r="CQ44" t="str">
            <v>&lt;null&gt;</v>
          </cell>
          <cell r="CR44" t="str">
            <v>&lt;null&gt;</v>
          </cell>
          <cell r="CS44" t="str">
            <v>&lt;null&gt;</v>
          </cell>
          <cell r="CT44" t="str">
            <v>&lt;null&gt;</v>
          </cell>
          <cell r="CU44" t="str">
            <v/>
          </cell>
          <cell r="CV44" t="str">
            <v>&lt;null&gt;</v>
          </cell>
          <cell r="CW44" t="str">
            <v>&lt;null&gt;</v>
          </cell>
          <cell r="CX44">
            <v>45597</v>
          </cell>
          <cell r="CY44" t="str">
            <v>QTFE</v>
          </cell>
          <cell r="CZ44">
            <v>2596000004</v>
          </cell>
          <cell r="DA44" t="str">
            <v>3000.000</v>
          </cell>
        </row>
        <row r="45">
          <cell r="B45" t="str">
            <v>SSiIxxxxxTxxxxxCxxx</v>
          </cell>
          <cell r="C45" t="str">
            <v>Single</v>
          </cell>
          <cell r="D45" t="str">
            <v>S</v>
          </cell>
          <cell r="E45">
            <v>45597</v>
          </cell>
          <cell r="F45" t="str">
            <v>I</v>
          </cell>
          <cell r="G45" t="str">
            <v>E</v>
          </cell>
          <cell r="H45">
            <v>45597</v>
          </cell>
          <cell r="I45" t="str">
            <v>S2ADE</v>
          </cell>
          <cell r="J45">
            <v>1</v>
          </cell>
          <cell r="K45" t="str">
            <v>D</v>
          </cell>
          <cell r="L45">
            <v>45597</v>
          </cell>
          <cell r="M45" t="str">
            <v>true</v>
          </cell>
          <cell r="N45">
            <v>45597</v>
          </cell>
          <cell r="O45" t="str">
            <v>true</v>
          </cell>
          <cell r="P45" t="str">
            <v>W</v>
          </cell>
          <cell r="Q45">
            <v>45597</v>
          </cell>
          <cell r="R45" t="str">
            <v>A</v>
          </cell>
          <cell r="S45">
            <v>45597</v>
          </cell>
          <cell r="T45" t="str">
            <v>&lt;null&gt;</v>
          </cell>
          <cell r="U45" t="str">
            <v>&lt;null&gt;</v>
          </cell>
          <cell r="V45" t="str">
            <v>&lt;null&gt;</v>
          </cell>
          <cell r="W45" t="str">
            <v>&lt;null&gt;</v>
          </cell>
          <cell r="X45" t="str">
            <v>&lt;null&gt;</v>
          </cell>
          <cell r="Y45" t="str">
            <v>&lt;null&gt;</v>
          </cell>
          <cell r="Z45" t="str">
            <v>&lt;null&gt;</v>
          </cell>
          <cell r="AA45" t="str">
            <v>&lt;null&gt;</v>
          </cell>
          <cell r="AB45" t="str">
            <v>&lt;null&gt;</v>
          </cell>
          <cell r="AC45" t="str">
            <v>&lt;null&gt;</v>
          </cell>
          <cell r="AD45" t="str">
            <v>South Street</v>
          </cell>
          <cell r="AE45" t="str">
            <v>&lt;null&gt;</v>
          </cell>
          <cell r="AF45" t="str">
            <v>&lt;null&gt;</v>
          </cell>
          <cell r="AG45" t="str">
            <v>Altens</v>
          </cell>
          <cell r="AH45" t="str">
            <v>Aberdeen</v>
          </cell>
          <cell r="AI45" t="str">
            <v>Aberdeenshire</v>
          </cell>
          <cell r="AJ45" t="str">
            <v>AB10 1XG</v>
          </cell>
          <cell r="AK45" t="str">
            <v>P</v>
          </cell>
          <cell r="AL45" t="str">
            <v>AI</v>
          </cell>
          <cell r="AM45">
            <v>45597</v>
          </cell>
          <cell r="AN45" t="str">
            <v>0801</v>
          </cell>
          <cell r="AO45">
            <v>45597</v>
          </cell>
          <cell r="AP45" t="str">
            <v>E</v>
          </cell>
          <cell r="AQ45">
            <v>100</v>
          </cell>
          <cell r="AR45" t="str">
            <v>R</v>
          </cell>
          <cell r="AS45">
            <v>45597</v>
          </cell>
          <cell r="AT45" t="str">
            <v>&lt;null&gt;</v>
          </cell>
          <cell r="AU45" t="str">
            <v>00306</v>
          </cell>
          <cell r="AV45" t="str">
            <v>1</v>
          </cell>
          <cell r="AW45" t="str">
            <v>C</v>
          </cell>
          <cell r="AX45" t="str">
            <v>1.00</v>
          </cell>
          <cell r="AY45">
            <v>5</v>
          </cell>
          <cell r="AZ45" t="str">
            <v>&lt;null&gt;</v>
          </cell>
          <cell r="BA45" t="str">
            <v>&lt;null&gt;</v>
          </cell>
          <cell r="BB45" t="str">
            <v>&lt;null&gt;</v>
          </cell>
          <cell r="BC45" t="str">
            <v>&lt;null&gt;</v>
          </cell>
          <cell r="BD45" t="str">
            <v>&lt;null&gt;</v>
          </cell>
          <cell r="BE45" t="str">
            <v>&lt;null&gt;</v>
          </cell>
          <cell r="BF45" t="str">
            <v>&lt;null&gt;</v>
          </cell>
          <cell r="BG45" t="str">
            <v>&lt;null&gt;</v>
          </cell>
          <cell r="BH45" t="str">
            <v>&lt;null&gt;</v>
          </cell>
          <cell r="BI45" t="str">
            <v>&lt;null&gt;</v>
          </cell>
          <cell r="BJ45" t="str">
            <v>&lt;null&gt;</v>
          </cell>
          <cell r="BK45" t="str">
            <v>&lt;null&gt;</v>
          </cell>
          <cell r="BL45" t="str">
            <v>&lt;null&gt;</v>
          </cell>
          <cell r="BM45" t="str">
            <v>&lt;null&gt;</v>
          </cell>
          <cell r="BN45" t="str">
            <v>&lt;null&gt;</v>
          </cell>
          <cell r="BO45" t="str">
            <v>&lt;null&gt;</v>
          </cell>
          <cell r="BP45" t="str">
            <v>&lt;null&gt;</v>
          </cell>
          <cell r="BQ45" t="str">
            <v>&lt;null&gt;</v>
          </cell>
          <cell r="BR45" t="str">
            <v>&lt;null&gt;</v>
          </cell>
          <cell r="BS45" t="str">
            <v>&lt;null&gt;</v>
          </cell>
          <cell r="BT45" t="str">
            <v>&lt;null&gt;</v>
          </cell>
          <cell r="BU45" t="str">
            <v>&lt;null&gt;</v>
          </cell>
          <cell r="BV45" t="str">
            <v>&lt;null&gt;</v>
          </cell>
          <cell r="BW45" t="str">
            <v>&lt;null&gt;</v>
          </cell>
          <cell r="BX45" t="str">
            <v>&lt;null&gt;</v>
          </cell>
          <cell r="BY45" t="str">
            <v>&lt;null&gt;</v>
          </cell>
          <cell r="BZ45" t="str">
            <v>&lt;null&gt;</v>
          </cell>
          <cell r="CA45" t="str">
            <v>&lt;null&gt;</v>
          </cell>
          <cell r="CB45" t="str">
            <v>&lt;null&gt;</v>
          </cell>
          <cell r="CC45" t="str">
            <v>&lt;null&gt;</v>
          </cell>
          <cell r="CD45" t="str">
            <v>&lt;null&gt;</v>
          </cell>
          <cell r="CE45" t="str">
            <v>L&amp;G Elec E470 120mm   v10.0 FW (+ RF HW)</v>
          </cell>
          <cell r="CF45">
            <v>45597</v>
          </cell>
          <cell r="CG45">
            <v>45597</v>
          </cell>
          <cell r="CH45" t="str">
            <v>01</v>
          </cell>
          <cell r="CI45" t="str">
            <v>&lt;null&gt;</v>
          </cell>
          <cell r="CJ45" t="str">
            <v>&lt;null&gt;</v>
          </cell>
          <cell r="CK45" t="str">
            <v>&lt;null&gt;</v>
          </cell>
          <cell r="CL45" t="str">
            <v>&lt;null&gt;</v>
          </cell>
          <cell r="CM45" t="str">
            <v>&lt;null&gt;</v>
          </cell>
          <cell r="CN45" t="str">
            <v>&lt;null&gt;</v>
          </cell>
          <cell r="CO45" t="str">
            <v>&lt;null&gt;</v>
          </cell>
          <cell r="CP45" t="str">
            <v>&lt;null&gt;</v>
          </cell>
          <cell r="CQ45" t="str">
            <v>&lt;null&gt;</v>
          </cell>
          <cell r="CR45" t="str">
            <v>&lt;null&gt;</v>
          </cell>
          <cell r="CS45" t="str">
            <v>&lt;null&gt;</v>
          </cell>
          <cell r="CT45" t="str">
            <v>&lt;null&gt;</v>
          </cell>
          <cell r="CU45" t="str">
            <v/>
          </cell>
          <cell r="CV45" t="str">
            <v>&lt;null&gt;</v>
          </cell>
          <cell r="CW45" t="str">
            <v>&lt;null&gt;</v>
          </cell>
          <cell r="CX45">
            <v>45597</v>
          </cell>
          <cell r="CY45" t="str">
            <v>QTFE</v>
          </cell>
          <cell r="CZ45">
            <v>2596000004</v>
          </cell>
          <cell r="DA45" t="str">
            <v>3000.000</v>
          </cell>
        </row>
        <row r="46">
          <cell r="B46" t="str">
            <v>SSixDCxxxTxxxxxCxxx</v>
          </cell>
          <cell r="C46" t="str">
            <v>Single</v>
          </cell>
          <cell r="D46" t="str">
            <v>S</v>
          </cell>
          <cell r="E46">
            <v>45597</v>
          </cell>
          <cell r="F46" t="str">
            <v>I</v>
          </cell>
          <cell r="G46" t="str">
            <v>D</v>
          </cell>
          <cell r="H46">
            <v>45597</v>
          </cell>
          <cell r="I46" t="str">
            <v>S2ADE</v>
          </cell>
          <cell r="J46">
            <v>1</v>
          </cell>
          <cell r="K46" t="str">
            <v>D</v>
          </cell>
          <cell r="L46">
            <v>45597</v>
          </cell>
          <cell r="M46" t="str">
            <v>true</v>
          </cell>
          <cell r="N46">
            <v>45597</v>
          </cell>
          <cell r="O46" t="str">
            <v>true</v>
          </cell>
          <cell r="P46" t="str">
            <v>W</v>
          </cell>
          <cell r="Q46">
            <v>45597</v>
          </cell>
          <cell r="R46" t="str">
            <v>A</v>
          </cell>
          <cell r="S46">
            <v>45597</v>
          </cell>
          <cell r="T46" t="str">
            <v>&lt;null&gt;</v>
          </cell>
          <cell r="U46" t="str">
            <v>&lt;null&gt;</v>
          </cell>
          <cell r="V46" t="str">
            <v>&lt;null&gt;</v>
          </cell>
          <cell r="W46" t="str">
            <v>&lt;null&gt;</v>
          </cell>
          <cell r="X46" t="str">
            <v>&lt;null&gt;</v>
          </cell>
          <cell r="Y46" t="str">
            <v>&lt;null&gt;</v>
          </cell>
          <cell r="Z46" t="str">
            <v>&lt;null&gt;</v>
          </cell>
          <cell r="AA46" t="str">
            <v>&lt;null&gt;</v>
          </cell>
          <cell r="AB46" t="str">
            <v>&lt;null&gt;</v>
          </cell>
          <cell r="AC46" t="str">
            <v>&lt;null&gt;</v>
          </cell>
          <cell r="AD46" t="str">
            <v>Main Street</v>
          </cell>
          <cell r="AE46" t="str">
            <v>&lt;null&gt;</v>
          </cell>
          <cell r="AF46" t="str">
            <v>&lt;null&gt;</v>
          </cell>
          <cell r="AG46" t="str">
            <v>Altens</v>
          </cell>
          <cell r="AH46" t="str">
            <v>Aberdeen</v>
          </cell>
          <cell r="AI46" t="str">
            <v>Aberdeenshire</v>
          </cell>
          <cell r="AJ46" t="str">
            <v>AB10 1XG</v>
          </cell>
          <cell r="AK46" t="str">
            <v>P</v>
          </cell>
          <cell r="AL46" t="str">
            <v>AI</v>
          </cell>
          <cell r="AM46">
            <v>45597</v>
          </cell>
          <cell r="AN46" t="str">
            <v>0801</v>
          </cell>
          <cell r="AO46">
            <v>45597</v>
          </cell>
          <cell r="AP46" t="str">
            <v>E</v>
          </cell>
          <cell r="AQ46">
            <v>100</v>
          </cell>
          <cell r="AR46" t="str">
            <v>R</v>
          </cell>
          <cell r="AS46">
            <v>45597</v>
          </cell>
          <cell r="AT46" t="str">
            <v>&lt;null&gt;</v>
          </cell>
          <cell r="AU46" t="str">
            <v>00306</v>
          </cell>
          <cell r="AV46" t="str">
            <v>1</v>
          </cell>
          <cell r="AW46" t="str">
            <v>C</v>
          </cell>
          <cell r="AX46" t="str">
            <v>1.00</v>
          </cell>
          <cell r="AY46">
            <v>5</v>
          </cell>
          <cell r="AZ46" t="str">
            <v>&lt;null&gt;</v>
          </cell>
          <cell r="BA46" t="str">
            <v>&lt;null&gt;</v>
          </cell>
          <cell r="BB46" t="str">
            <v>&lt;null&gt;</v>
          </cell>
          <cell r="BC46" t="str">
            <v>&lt;null&gt;</v>
          </cell>
          <cell r="BD46" t="str">
            <v>&lt;null&gt;</v>
          </cell>
          <cell r="BE46" t="str">
            <v>&lt;null&gt;</v>
          </cell>
          <cell r="BF46" t="str">
            <v>&lt;null&gt;</v>
          </cell>
          <cell r="BG46" t="str">
            <v>&lt;null&gt;</v>
          </cell>
          <cell r="BH46" t="str">
            <v>&lt;null&gt;</v>
          </cell>
          <cell r="BI46" t="str">
            <v>&lt;null&gt;</v>
          </cell>
          <cell r="BJ46" t="str">
            <v>&lt;null&gt;</v>
          </cell>
          <cell r="BK46" t="str">
            <v>&lt;null&gt;</v>
          </cell>
          <cell r="BL46" t="str">
            <v>&lt;null&gt;</v>
          </cell>
          <cell r="BM46" t="str">
            <v>&lt;null&gt;</v>
          </cell>
          <cell r="BN46" t="str">
            <v>&lt;null&gt;</v>
          </cell>
          <cell r="BO46" t="str">
            <v>&lt;null&gt;</v>
          </cell>
          <cell r="BP46" t="str">
            <v>&lt;null&gt;</v>
          </cell>
          <cell r="BQ46" t="str">
            <v>&lt;null&gt;</v>
          </cell>
          <cell r="BR46" t="str">
            <v>&lt;null&gt;</v>
          </cell>
          <cell r="BS46" t="str">
            <v>&lt;null&gt;</v>
          </cell>
          <cell r="BT46" t="str">
            <v>&lt;null&gt;</v>
          </cell>
          <cell r="BU46" t="str">
            <v>&lt;null&gt;</v>
          </cell>
          <cell r="BV46" t="str">
            <v>&lt;null&gt;</v>
          </cell>
          <cell r="BW46" t="str">
            <v>&lt;null&gt;</v>
          </cell>
          <cell r="BX46" t="str">
            <v>&lt;null&gt;</v>
          </cell>
          <cell r="BY46" t="str">
            <v>&lt;null&gt;</v>
          </cell>
          <cell r="BZ46" t="str">
            <v>&lt;null&gt;</v>
          </cell>
          <cell r="CA46" t="str">
            <v>&lt;null&gt;</v>
          </cell>
          <cell r="CB46" t="str">
            <v>&lt;null&gt;</v>
          </cell>
          <cell r="CC46" t="str">
            <v>&lt;null&gt;</v>
          </cell>
          <cell r="CD46" t="str">
            <v>&lt;null&gt;</v>
          </cell>
          <cell r="CE46" t="str">
            <v>L&amp;G Elec E470 120mm   v10.0 FW (+ RF HW)</v>
          </cell>
          <cell r="CF46">
            <v>45597</v>
          </cell>
          <cell r="CG46">
            <v>45597</v>
          </cell>
          <cell r="CH46" t="str">
            <v>01</v>
          </cell>
          <cell r="CI46" t="str">
            <v>&lt;null&gt;</v>
          </cell>
          <cell r="CJ46" t="str">
            <v>&lt;null&gt;</v>
          </cell>
          <cell r="CK46" t="str">
            <v>&lt;null&gt;</v>
          </cell>
          <cell r="CL46" t="str">
            <v>&lt;null&gt;</v>
          </cell>
          <cell r="CM46" t="str">
            <v>&lt;null&gt;</v>
          </cell>
          <cell r="CN46" t="str">
            <v>&lt;null&gt;</v>
          </cell>
          <cell r="CO46" t="str">
            <v>&lt;null&gt;</v>
          </cell>
          <cell r="CP46" t="str">
            <v>&lt;null&gt;</v>
          </cell>
          <cell r="CQ46" t="str">
            <v>&lt;null&gt;</v>
          </cell>
          <cell r="CR46" t="str">
            <v>&lt;null&gt;</v>
          </cell>
          <cell r="CS46" t="str">
            <v>&lt;null&gt;</v>
          </cell>
          <cell r="CT46" t="str">
            <v>&lt;null&gt;</v>
          </cell>
          <cell r="CU46" t="str">
            <v/>
          </cell>
          <cell r="CV46" t="str">
            <v>&lt;null&gt;</v>
          </cell>
          <cell r="CW46" t="str">
            <v>&lt;null&gt;</v>
          </cell>
          <cell r="CX46">
            <v>45597</v>
          </cell>
          <cell r="CY46" t="str">
            <v>QTFE</v>
          </cell>
          <cell r="CZ46">
            <v>2596000004</v>
          </cell>
          <cell r="DA46" t="str">
            <v>3000.000</v>
          </cell>
        </row>
        <row r="47">
          <cell r="B47" t="str">
            <v>SSixDxxxxTxxxxxCxxx</v>
          </cell>
          <cell r="C47" t="str">
            <v>Single</v>
          </cell>
          <cell r="D47" t="str">
            <v>S</v>
          </cell>
          <cell r="E47">
            <v>45597</v>
          </cell>
          <cell r="F47" t="str">
            <v>I</v>
          </cell>
          <cell r="G47" t="str">
            <v>D</v>
          </cell>
          <cell r="H47">
            <v>45597</v>
          </cell>
          <cell r="I47" t="str">
            <v>S2ADE</v>
          </cell>
          <cell r="J47">
            <v>1</v>
          </cell>
          <cell r="K47" t="str">
            <v>D</v>
          </cell>
          <cell r="L47">
            <v>45597</v>
          </cell>
          <cell r="M47" t="str">
            <v>true</v>
          </cell>
          <cell r="N47">
            <v>45597</v>
          </cell>
          <cell r="O47" t="str">
            <v>true</v>
          </cell>
          <cell r="P47" t="str">
            <v>W</v>
          </cell>
          <cell r="Q47">
            <v>45597</v>
          </cell>
          <cell r="R47" t="str">
            <v>A</v>
          </cell>
          <cell r="S47">
            <v>45597</v>
          </cell>
          <cell r="T47" t="str">
            <v>&lt;null&gt;</v>
          </cell>
          <cell r="U47" t="str">
            <v>&lt;null&gt;</v>
          </cell>
          <cell r="V47" t="str">
            <v>&lt;null&gt;</v>
          </cell>
          <cell r="W47" t="str">
            <v>&lt;null&gt;</v>
          </cell>
          <cell r="X47" t="str">
            <v>&lt;null&gt;</v>
          </cell>
          <cell r="Y47" t="str">
            <v>&lt;null&gt;</v>
          </cell>
          <cell r="Z47" t="str">
            <v>&lt;null&gt;</v>
          </cell>
          <cell r="AA47" t="str">
            <v>&lt;null&gt;</v>
          </cell>
          <cell r="AB47" t="str">
            <v>&lt;null&gt;</v>
          </cell>
          <cell r="AC47" t="str">
            <v>&lt;null&gt;</v>
          </cell>
          <cell r="AD47" t="str">
            <v>New Road</v>
          </cell>
          <cell r="AE47" t="str">
            <v>&lt;null&gt;</v>
          </cell>
          <cell r="AF47" t="str">
            <v>&lt;null&gt;</v>
          </cell>
          <cell r="AG47" t="str">
            <v>Altens</v>
          </cell>
          <cell r="AH47" t="str">
            <v>Aberdeen</v>
          </cell>
          <cell r="AI47" t="str">
            <v>Aberdeenshire</v>
          </cell>
          <cell r="AJ47" t="str">
            <v>AB10 1XG</v>
          </cell>
          <cell r="AK47" t="str">
            <v>P</v>
          </cell>
          <cell r="AL47" t="str">
            <v>AI</v>
          </cell>
          <cell r="AM47">
            <v>45597</v>
          </cell>
          <cell r="AN47" t="str">
            <v>0801</v>
          </cell>
          <cell r="AO47">
            <v>45597</v>
          </cell>
          <cell r="AP47" t="str">
            <v>E</v>
          </cell>
          <cell r="AQ47">
            <v>100</v>
          </cell>
          <cell r="AR47" t="str">
            <v>R</v>
          </cell>
          <cell r="AS47">
            <v>45597</v>
          </cell>
          <cell r="AT47" t="str">
            <v>&lt;null&gt;</v>
          </cell>
          <cell r="AU47" t="str">
            <v>00306</v>
          </cell>
          <cell r="AV47" t="str">
            <v>1</v>
          </cell>
          <cell r="AW47" t="str">
            <v>C</v>
          </cell>
          <cell r="AX47" t="str">
            <v>1.00</v>
          </cell>
          <cell r="AY47">
            <v>5</v>
          </cell>
          <cell r="AZ47" t="str">
            <v>&lt;null&gt;</v>
          </cell>
          <cell r="BA47" t="str">
            <v>&lt;null&gt;</v>
          </cell>
          <cell r="BB47" t="str">
            <v>&lt;null&gt;</v>
          </cell>
          <cell r="BC47" t="str">
            <v>&lt;null&gt;</v>
          </cell>
          <cell r="BD47" t="str">
            <v>&lt;null&gt;</v>
          </cell>
          <cell r="BE47" t="str">
            <v>&lt;null&gt;</v>
          </cell>
          <cell r="BF47" t="str">
            <v>&lt;null&gt;</v>
          </cell>
          <cell r="BG47" t="str">
            <v>&lt;null&gt;</v>
          </cell>
          <cell r="BH47" t="str">
            <v>&lt;null&gt;</v>
          </cell>
          <cell r="BI47" t="str">
            <v>&lt;null&gt;</v>
          </cell>
          <cell r="BJ47" t="str">
            <v>&lt;null&gt;</v>
          </cell>
          <cell r="BK47" t="str">
            <v>&lt;null&gt;</v>
          </cell>
          <cell r="BL47" t="str">
            <v>&lt;null&gt;</v>
          </cell>
          <cell r="BM47" t="str">
            <v>&lt;null&gt;</v>
          </cell>
          <cell r="BN47" t="str">
            <v>&lt;null&gt;</v>
          </cell>
          <cell r="BO47" t="str">
            <v>&lt;null&gt;</v>
          </cell>
          <cell r="BP47" t="str">
            <v>&lt;null&gt;</v>
          </cell>
          <cell r="BQ47" t="str">
            <v>&lt;null&gt;</v>
          </cell>
          <cell r="BR47" t="str">
            <v>&lt;null&gt;</v>
          </cell>
          <cell r="BS47" t="str">
            <v>&lt;null&gt;</v>
          </cell>
          <cell r="BT47" t="str">
            <v>&lt;null&gt;</v>
          </cell>
          <cell r="BU47" t="str">
            <v>&lt;null&gt;</v>
          </cell>
          <cell r="BV47" t="str">
            <v>&lt;null&gt;</v>
          </cell>
          <cell r="BW47" t="str">
            <v>&lt;null&gt;</v>
          </cell>
          <cell r="BX47" t="str">
            <v>&lt;null&gt;</v>
          </cell>
          <cell r="BY47" t="str">
            <v>&lt;null&gt;</v>
          </cell>
          <cell r="BZ47" t="str">
            <v>&lt;null&gt;</v>
          </cell>
          <cell r="CA47" t="str">
            <v>&lt;null&gt;</v>
          </cell>
          <cell r="CB47" t="str">
            <v>&lt;null&gt;</v>
          </cell>
          <cell r="CC47" t="str">
            <v>&lt;null&gt;</v>
          </cell>
          <cell r="CD47" t="str">
            <v>&lt;null&gt;</v>
          </cell>
          <cell r="CE47" t="str">
            <v>L&amp;G Elec E470 120mm   v10.0 FW (+ RF HW)</v>
          </cell>
          <cell r="CF47">
            <v>45597</v>
          </cell>
          <cell r="CG47">
            <v>45597</v>
          </cell>
          <cell r="CH47" t="str">
            <v>01</v>
          </cell>
          <cell r="CI47" t="str">
            <v>&lt;null&gt;</v>
          </cell>
          <cell r="CJ47" t="str">
            <v>&lt;null&gt;</v>
          </cell>
          <cell r="CK47" t="str">
            <v>&lt;null&gt;</v>
          </cell>
          <cell r="CL47" t="str">
            <v>&lt;null&gt;</v>
          </cell>
          <cell r="CM47" t="str">
            <v>&lt;null&gt;</v>
          </cell>
          <cell r="CN47" t="str">
            <v>&lt;null&gt;</v>
          </cell>
          <cell r="CO47" t="str">
            <v>&lt;null&gt;</v>
          </cell>
          <cell r="CP47" t="str">
            <v>&lt;null&gt;</v>
          </cell>
          <cell r="CQ47" t="str">
            <v>&lt;null&gt;</v>
          </cell>
          <cell r="CR47" t="str">
            <v>&lt;null&gt;</v>
          </cell>
          <cell r="CS47" t="str">
            <v>&lt;null&gt;</v>
          </cell>
          <cell r="CT47" t="str">
            <v>&lt;null&gt;</v>
          </cell>
          <cell r="CU47" t="str">
            <v/>
          </cell>
          <cell r="CV47" t="str">
            <v>&lt;null&gt;</v>
          </cell>
          <cell r="CW47" t="str">
            <v>&lt;null&gt;</v>
          </cell>
          <cell r="CX47">
            <v>45597</v>
          </cell>
          <cell r="CY47" t="str">
            <v>QTFE</v>
          </cell>
          <cell r="CZ47">
            <v>2596000004</v>
          </cell>
          <cell r="DA47" t="str">
            <v>3000.000</v>
          </cell>
        </row>
        <row r="48">
          <cell r="B48" t="str">
            <v>SSixxExMxTxxxxxCxxx</v>
          </cell>
          <cell r="C48" t="str">
            <v>Single</v>
          </cell>
          <cell r="D48" t="str">
            <v>S</v>
          </cell>
          <cell r="E48">
            <v>45597</v>
          </cell>
          <cell r="F48" t="str">
            <v>I</v>
          </cell>
          <cell r="G48" t="str">
            <v>E</v>
          </cell>
          <cell r="H48">
            <v>45597</v>
          </cell>
          <cell r="I48" t="str">
            <v>S2ADE</v>
          </cell>
          <cell r="J48">
            <v>1</v>
          </cell>
          <cell r="K48" t="str">
            <v>M</v>
          </cell>
          <cell r="L48">
            <v>45597</v>
          </cell>
          <cell r="M48" t="str">
            <v>true</v>
          </cell>
          <cell r="N48">
            <v>45597</v>
          </cell>
          <cell r="O48" t="str">
            <v>true</v>
          </cell>
          <cell r="P48" t="str">
            <v>W</v>
          </cell>
          <cell r="Q48">
            <v>45597</v>
          </cell>
          <cell r="R48" t="str">
            <v>A</v>
          </cell>
          <cell r="S48">
            <v>45597</v>
          </cell>
          <cell r="T48" t="str">
            <v>&lt;null&gt;</v>
          </cell>
          <cell r="U48" t="str">
            <v>&lt;null&gt;</v>
          </cell>
          <cell r="V48" t="str">
            <v>&lt;null&gt;</v>
          </cell>
          <cell r="W48" t="str">
            <v>&lt;null&gt;</v>
          </cell>
          <cell r="X48" t="str">
            <v>&lt;null&gt;</v>
          </cell>
          <cell r="Y48" t="str">
            <v>&lt;null&gt;</v>
          </cell>
          <cell r="Z48" t="str">
            <v>&lt;null&gt;</v>
          </cell>
          <cell r="AA48" t="str">
            <v>&lt;null&gt;</v>
          </cell>
          <cell r="AB48" t="str">
            <v>&lt;null&gt;</v>
          </cell>
          <cell r="AC48" t="str">
            <v>&lt;null&gt;</v>
          </cell>
          <cell r="AD48" t="str">
            <v>Main Drive</v>
          </cell>
          <cell r="AE48" t="str">
            <v>&lt;null&gt;</v>
          </cell>
          <cell r="AF48" t="str">
            <v>&lt;null&gt;</v>
          </cell>
          <cell r="AG48" t="str">
            <v>Altens</v>
          </cell>
          <cell r="AH48" t="str">
            <v>Aberdeen</v>
          </cell>
          <cell r="AI48" t="str">
            <v>Aberdeenshire</v>
          </cell>
          <cell r="AJ48" t="str">
            <v>AB10 1XG</v>
          </cell>
          <cell r="AK48" t="str">
            <v>P</v>
          </cell>
          <cell r="AL48" t="str">
            <v>AI</v>
          </cell>
          <cell r="AM48">
            <v>45597</v>
          </cell>
          <cell r="AN48" t="str">
            <v>0259</v>
          </cell>
          <cell r="AO48">
            <v>45597</v>
          </cell>
          <cell r="AP48" t="str">
            <v>E</v>
          </cell>
          <cell r="AQ48">
            <v>100</v>
          </cell>
          <cell r="AR48" t="str">
            <v>R</v>
          </cell>
          <cell r="AS48">
            <v>45597</v>
          </cell>
          <cell r="AT48" t="str">
            <v>&lt;null&gt;</v>
          </cell>
          <cell r="AU48" t="str">
            <v>00167</v>
          </cell>
          <cell r="AV48" t="str">
            <v>1</v>
          </cell>
          <cell r="AW48" t="str">
            <v>C</v>
          </cell>
          <cell r="AX48" t="str">
            <v>1.00</v>
          </cell>
          <cell r="AY48">
            <v>5</v>
          </cell>
          <cell r="AZ48" t="str">
            <v>00374</v>
          </cell>
          <cell r="BA48" t="str">
            <v>2</v>
          </cell>
          <cell r="BB48" t="str">
            <v>C</v>
          </cell>
          <cell r="BC48" t="str">
            <v>1.00</v>
          </cell>
          <cell r="BD48" t="str">
            <v>5</v>
          </cell>
          <cell r="BE48" t="str">
            <v>&lt;null&gt;</v>
          </cell>
          <cell r="BF48" t="str">
            <v>&lt;null&gt;</v>
          </cell>
          <cell r="BG48" t="str">
            <v>&lt;null&gt;</v>
          </cell>
          <cell r="BH48" t="str">
            <v>&lt;null&gt;</v>
          </cell>
          <cell r="BI48" t="str">
            <v>&lt;null&gt;</v>
          </cell>
          <cell r="BJ48" t="str">
            <v>&lt;null&gt;</v>
          </cell>
          <cell r="BK48" t="str">
            <v>&lt;null&gt;</v>
          </cell>
          <cell r="BL48" t="str">
            <v>&lt;null&gt;</v>
          </cell>
          <cell r="BM48" t="str">
            <v>&lt;null&gt;</v>
          </cell>
          <cell r="BN48" t="str">
            <v>&lt;null&gt;</v>
          </cell>
          <cell r="BO48" t="str">
            <v>&lt;null&gt;</v>
          </cell>
          <cell r="BP48" t="str">
            <v>&lt;null&gt;</v>
          </cell>
          <cell r="BQ48" t="str">
            <v>&lt;null&gt;</v>
          </cell>
          <cell r="BR48" t="str">
            <v>&lt;null&gt;</v>
          </cell>
          <cell r="BS48" t="str">
            <v>&lt;null&gt;</v>
          </cell>
          <cell r="BT48" t="str">
            <v>&lt;null&gt;</v>
          </cell>
          <cell r="BU48" t="str">
            <v>&lt;null&gt;</v>
          </cell>
          <cell r="BV48" t="str">
            <v>&lt;null&gt;</v>
          </cell>
          <cell r="BW48" t="str">
            <v>&lt;null&gt;</v>
          </cell>
          <cell r="BX48" t="str">
            <v>&lt;null&gt;</v>
          </cell>
          <cell r="BY48" t="str">
            <v>&lt;null&gt;</v>
          </cell>
          <cell r="BZ48" t="str">
            <v>&lt;null&gt;</v>
          </cell>
          <cell r="CA48" t="str">
            <v>&lt;null&gt;</v>
          </cell>
          <cell r="CB48" t="str">
            <v>&lt;null&gt;</v>
          </cell>
          <cell r="CC48" t="str">
            <v>&lt;null&gt;</v>
          </cell>
          <cell r="CD48" t="str">
            <v>&lt;null&gt;</v>
          </cell>
          <cell r="CE48" t="str">
            <v>Landis+Gyr E470-5424-1P-WC-S2</v>
          </cell>
          <cell r="CF48">
            <v>45597</v>
          </cell>
          <cell r="CG48">
            <v>45597</v>
          </cell>
          <cell r="CH48" t="str">
            <v>02</v>
          </cell>
          <cell r="CI48" t="str">
            <v>&lt;null&gt;</v>
          </cell>
          <cell r="CJ48" t="str">
            <v>&lt;null&gt;</v>
          </cell>
          <cell r="CK48" t="str">
            <v>&lt;null&gt;</v>
          </cell>
          <cell r="CL48" t="str">
            <v>&lt;null&gt;</v>
          </cell>
          <cell r="CM48" t="str">
            <v>&lt;null&gt;</v>
          </cell>
          <cell r="CN48" t="str">
            <v>&lt;null&gt;</v>
          </cell>
          <cell r="CO48" t="str">
            <v>&lt;null&gt;</v>
          </cell>
          <cell r="CP48" t="str">
            <v>&lt;null&gt;</v>
          </cell>
          <cell r="CQ48" t="str">
            <v>&lt;null&gt;</v>
          </cell>
          <cell r="CR48" t="str">
            <v>&lt;null&gt;</v>
          </cell>
          <cell r="CS48" t="str">
            <v>&lt;null&gt;</v>
          </cell>
          <cell r="CT48" t="str">
            <v>&lt;null&gt;</v>
          </cell>
          <cell r="CU48" t="str">
            <v/>
          </cell>
          <cell r="CV48" t="str">
            <v>&lt;null&gt;</v>
          </cell>
          <cell r="CW48" t="str">
            <v>&lt;null&gt;</v>
          </cell>
          <cell r="CX48">
            <v>45597</v>
          </cell>
          <cell r="CY48" t="str">
            <v>QTFE</v>
          </cell>
          <cell r="CZ48">
            <v>2596000004</v>
          </cell>
          <cell r="DA48" t="str">
            <v>3000.000</v>
          </cell>
        </row>
        <row r="49">
          <cell r="B49" t="str">
            <v>SSixx1xxxTxxxxxCxxx</v>
          </cell>
          <cell r="C49" t="str">
            <v>Single</v>
          </cell>
          <cell r="D49" t="str">
            <v>S</v>
          </cell>
          <cell r="E49">
            <v>45597</v>
          </cell>
          <cell r="F49" t="str">
            <v>I</v>
          </cell>
          <cell r="G49" t="str">
            <v>E</v>
          </cell>
          <cell r="H49">
            <v>45597</v>
          </cell>
          <cell r="I49" t="str">
            <v>S1</v>
          </cell>
          <cell r="J49">
            <v>1</v>
          </cell>
          <cell r="K49" t="str">
            <v>D</v>
          </cell>
          <cell r="L49">
            <v>45597</v>
          </cell>
          <cell r="M49" t="str">
            <v>true</v>
          </cell>
          <cell r="N49">
            <v>45597</v>
          </cell>
          <cell r="O49" t="str">
            <v>true</v>
          </cell>
          <cell r="P49" t="str">
            <v>W</v>
          </cell>
          <cell r="Q49">
            <v>45597</v>
          </cell>
          <cell r="R49" t="str">
            <v>A</v>
          </cell>
          <cell r="S49">
            <v>45597</v>
          </cell>
          <cell r="T49" t="str">
            <v>&lt;null&gt;</v>
          </cell>
          <cell r="U49" t="str">
            <v>&lt;null&gt;</v>
          </cell>
          <cell r="V49" t="str">
            <v>&lt;null&gt;</v>
          </cell>
          <cell r="W49" t="str">
            <v>&lt;null&gt;</v>
          </cell>
          <cell r="X49" t="str">
            <v>ACCU</v>
          </cell>
          <cell r="Y49">
            <v>45597</v>
          </cell>
          <cell r="Z49" t="str">
            <v>&lt;null&gt;</v>
          </cell>
          <cell r="AA49" t="str">
            <v>&lt;null&gt;</v>
          </cell>
          <cell r="AB49" t="str">
            <v>&lt;null&gt;</v>
          </cell>
          <cell r="AC49" t="str">
            <v>&lt;null&gt;</v>
          </cell>
          <cell r="AD49" t="str">
            <v>Main Square</v>
          </cell>
          <cell r="AE49" t="str">
            <v>&lt;null&gt;</v>
          </cell>
          <cell r="AF49" t="str">
            <v>&lt;null&gt;</v>
          </cell>
          <cell r="AG49" t="str">
            <v>Altens</v>
          </cell>
          <cell r="AH49" t="str">
            <v>Aberdeen</v>
          </cell>
          <cell r="AI49" t="str">
            <v>Aberdeenshire</v>
          </cell>
          <cell r="AJ49" t="str">
            <v>AB10 1XG</v>
          </cell>
          <cell r="AK49" t="str">
            <v>P</v>
          </cell>
          <cell r="AL49" t="str">
            <v>AI</v>
          </cell>
          <cell r="AM49">
            <v>45597</v>
          </cell>
          <cell r="AN49" t="str">
            <v>0801</v>
          </cell>
          <cell r="AO49">
            <v>45597</v>
          </cell>
          <cell r="AP49" t="str">
            <v>E</v>
          </cell>
          <cell r="AQ49" t="str">
            <v/>
          </cell>
          <cell r="AR49" t="str">
            <v>M</v>
          </cell>
          <cell r="AS49">
            <v>45597</v>
          </cell>
          <cell r="AT49" t="str">
            <v>&lt;null&gt;</v>
          </cell>
          <cell r="AU49" t="str">
            <v>00306</v>
          </cell>
          <cell r="AV49" t="str">
            <v>1</v>
          </cell>
          <cell r="AW49" t="str">
            <v>C</v>
          </cell>
          <cell r="AX49" t="str">
            <v>1.00</v>
          </cell>
          <cell r="AY49" t="str">
            <v>5</v>
          </cell>
          <cell r="AZ49" t="str">
            <v>&lt;null&gt;</v>
          </cell>
          <cell r="BA49" t="str">
            <v>&lt;null&gt;</v>
          </cell>
          <cell r="BB49" t="str">
            <v>&lt;null&gt;</v>
          </cell>
          <cell r="BC49" t="str">
            <v>&lt;null&gt;</v>
          </cell>
          <cell r="BD49" t="str">
            <v>&lt;null&gt;</v>
          </cell>
          <cell r="BE49" t="str">
            <v>&lt;null&gt;</v>
          </cell>
          <cell r="BF49" t="str">
            <v>&lt;null&gt;</v>
          </cell>
          <cell r="BG49" t="str">
            <v>&lt;null&gt;</v>
          </cell>
          <cell r="BH49" t="str">
            <v>&lt;null&gt;</v>
          </cell>
          <cell r="BI49" t="str">
            <v>&lt;null&gt;</v>
          </cell>
          <cell r="BJ49" t="str">
            <v>&lt;null&gt;</v>
          </cell>
          <cell r="BK49" t="str">
            <v>&lt;null&gt;</v>
          </cell>
          <cell r="BL49" t="str">
            <v>&lt;null&gt;</v>
          </cell>
          <cell r="BM49" t="str">
            <v>&lt;null&gt;</v>
          </cell>
          <cell r="BN49" t="str">
            <v>&lt;null&gt;</v>
          </cell>
          <cell r="BO49" t="str">
            <v>&lt;null&gt;</v>
          </cell>
          <cell r="BP49" t="str">
            <v>&lt;null&gt;</v>
          </cell>
          <cell r="BQ49" t="str">
            <v>&lt;null&gt;</v>
          </cell>
          <cell r="BR49" t="str">
            <v>&lt;null&gt;</v>
          </cell>
          <cell r="BS49" t="str">
            <v>&lt;null&gt;</v>
          </cell>
          <cell r="BT49" t="str">
            <v>&lt;null&gt;</v>
          </cell>
          <cell r="BU49" t="str">
            <v>&lt;null&gt;</v>
          </cell>
          <cell r="BV49" t="str">
            <v>&lt;null&gt;</v>
          </cell>
          <cell r="BW49" t="str">
            <v>&lt;null&gt;</v>
          </cell>
          <cell r="BX49" t="str">
            <v>&lt;null&gt;</v>
          </cell>
          <cell r="BY49" t="str">
            <v>&lt;null&gt;</v>
          </cell>
          <cell r="BZ49" t="str">
            <v>&lt;null&gt;</v>
          </cell>
          <cell r="CA49" t="str">
            <v>&lt;null&gt;</v>
          </cell>
          <cell r="CB49" t="str">
            <v>&lt;null&gt;</v>
          </cell>
          <cell r="CC49" t="str">
            <v>&lt;null&gt;</v>
          </cell>
          <cell r="CD49" t="str">
            <v>GS</v>
          </cell>
          <cell r="CE49" t="str">
            <v>ELECTRONICS INC</v>
          </cell>
          <cell r="CF49">
            <v>45597</v>
          </cell>
          <cell r="CG49">
            <v>45597</v>
          </cell>
          <cell r="CH49" t="str">
            <v>01</v>
          </cell>
          <cell r="CI49" t="str">
            <v>&lt;null&gt;</v>
          </cell>
          <cell r="CJ49" t="str">
            <v>&lt;null&gt;</v>
          </cell>
          <cell r="CK49" t="str">
            <v>&lt;null&gt;</v>
          </cell>
          <cell r="CL49" t="str">
            <v>&lt;null&gt;</v>
          </cell>
          <cell r="CM49" t="str">
            <v>&lt;null&gt;</v>
          </cell>
          <cell r="CN49" t="str">
            <v>&lt;null&gt;</v>
          </cell>
          <cell r="CO49" t="str">
            <v>&lt;null&gt;</v>
          </cell>
          <cell r="CP49" t="str">
            <v>&lt;null&gt;</v>
          </cell>
          <cell r="CQ49" t="str">
            <v>&lt;null&gt;</v>
          </cell>
          <cell r="CR49" t="str">
            <v>&lt;null&gt;</v>
          </cell>
          <cell r="CS49" t="str">
            <v>&lt;null&gt;</v>
          </cell>
          <cell r="CT49" t="str">
            <v>&lt;null&gt;</v>
          </cell>
          <cell r="CU49" t="str">
            <v/>
          </cell>
          <cell r="CV49" t="str">
            <v>&lt;null&gt;</v>
          </cell>
          <cell r="CW49" t="str">
            <v>&lt;null&gt;</v>
          </cell>
          <cell r="CX49">
            <v>45597</v>
          </cell>
          <cell r="CY49" t="str">
            <v>QTFE</v>
          </cell>
          <cell r="CZ49">
            <v>2596000004</v>
          </cell>
          <cell r="DA49" t="str">
            <v>3000.000</v>
          </cell>
        </row>
        <row r="50">
          <cell r="B50" t="str">
            <v>SSixx2xHxTxxxxxCxxx</v>
          </cell>
          <cell r="C50" t="str">
            <v>Single</v>
          </cell>
          <cell r="D50" t="str">
            <v>S</v>
          </cell>
          <cell r="E50">
            <v>45597</v>
          </cell>
          <cell r="F50" t="str">
            <v>I</v>
          </cell>
          <cell r="G50" t="str">
            <v>E</v>
          </cell>
          <cell r="H50">
            <v>45597</v>
          </cell>
          <cell r="I50" t="str">
            <v>S2ADE</v>
          </cell>
          <cell r="J50">
            <v>1</v>
          </cell>
          <cell r="K50" t="str">
            <v>H</v>
          </cell>
          <cell r="L50">
            <v>45597</v>
          </cell>
          <cell r="M50" t="str">
            <v>true</v>
          </cell>
          <cell r="N50">
            <v>45597</v>
          </cell>
          <cell r="O50" t="str">
            <v>true</v>
          </cell>
          <cell r="P50" t="str">
            <v>W</v>
          </cell>
          <cell r="Q50">
            <v>45597</v>
          </cell>
          <cell r="R50" t="str">
            <v>A</v>
          </cell>
          <cell r="S50">
            <v>45597</v>
          </cell>
          <cell r="T50" t="str">
            <v>&lt;null&gt;</v>
          </cell>
          <cell r="U50" t="str">
            <v>&lt;null&gt;</v>
          </cell>
          <cell r="V50" t="str">
            <v>&lt;null&gt;</v>
          </cell>
          <cell r="W50" t="str">
            <v>&lt;null&gt;</v>
          </cell>
          <cell r="X50" t="str">
            <v>&lt;null&gt;</v>
          </cell>
          <cell r="Y50" t="str">
            <v>&lt;null&gt;</v>
          </cell>
          <cell r="Z50" t="str">
            <v>&lt;null&gt;</v>
          </cell>
          <cell r="AA50" t="str">
            <v>&lt;null&gt;</v>
          </cell>
          <cell r="AB50" t="str">
            <v>&lt;null&gt;</v>
          </cell>
          <cell r="AC50" t="str">
            <v>&lt;null&gt;</v>
          </cell>
          <cell r="AD50" t="str">
            <v>North Square</v>
          </cell>
          <cell r="AE50" t="str">
            <v>&lt;null&gt;</v>
          </cell>
          <cell r="AF50" t="str">
            <v>&lt;null&gt;</v>
          </cell>
          <cell r="AG50" t="str">
            <v>Altens</v>
          </cell>
          <cell r="AH50" t="str">
            <v>Aberdeen</v>
          </cell>
          <cell r="AI50" t="str">
            <v>Aberdeenshire</v>
          </cell>
          <cell r="AJ50" t="str">
            <v>AB10 1XG</v>
          </cell>
          <cell r="AK50" t="str">
            <v>P</v>
          </cell>
          <cell r="AL50" t="str">
            <v>AI</v>
          </cell>
          <cell r="AM50">
            <v>45597</v>
          </cell>
          <cell r="AN50" t="str">
            <v>0801</v>
          </cell>
          <cell r="AO50">
            <v>45597</v>
          </cell>
          <cell r="AP50" t="str">
            <v>E</v>
          </cell>
          <cell r="AQ50">
            <v>100</v>
          </cell>
          <cell r="AR50" t="str">
            <v>R</v>
          </cell>
          <cell r="AS50">
            <v>45597</v>
          </cell>
          <cell r="AT50" t="str">
            <v>&lt;null&gt;</v>
          </cell>
          <cell r="AU50" t="str">
            <v>00306</v>
          </cell>
          <cell r="AV50" t="str">
            <v>1</v>
          </cell>
          <cell r="AW50" t="str">
            <v>C</v>
          </cell>
          <cell r="AX50" t="str">
            <v>1.00</v>
          </cell>
          <cell r="AY50">
            <v>5</v>
          </cell>
          <cell r="AZ50" t="str">
            <v>&lt;null&gt;</v>
          </cell>
          <cell r="BA50" t="str">
            <v>&lt;null&gt;</v>
          </cell>
          <cell r="BB50" t="str">
            <v>&lt;null&gt;</v>
          </cell>
          <cell r="BC50" t="str">
            <v>&lt;null&gt;</v>
          </cell>
          <cell r="BD50" t="str">
            <v>&lt;null&gt;</v>
          </cell>
          <cell r="BE50" t="str">
            <v>&lt;null&gt;</v>
          </cell>
          <cell r="BF50" t="str">
            <v>&lt;null&gt;</v>
          </cell>
          <cell r="BG50" t="str">
            <v>&lt;null&gt;</v>
          </cell>
          <cell r="BH50" t="str">
            <v>&lt;null&gt;</v>
          </cell>
          <cell r="BI50" t="str">
            <v>&lt;null&gt;</v>
          </cell>
          <cell r="BJ50" t="str">
            <v>&lt;null&gt;</v>
          </cell>
          <cell r="BK50" t="str">
            <v>&lt;null&gt;</v>
          </cell>
          <cell r="BL50" t="str">
            <v>&lt;null&gt;</v>
          </cell>
          <cell r="BM50" t="str">
            <v>&lt;null&gt;</v>
          </cell>
          <cell r="BN50" t="str">
            <v>&lt;null&gt;</v>
          </cell>
          <cell r="BO50" t="str">
            <v>&lt;null&gt;</v>
          </cell>
          <cell r="BP50" t="str">
            <v>&lt;null&gt;</v>
          </cell>
          <cell r="BQ50" t="str">
            <v>&lt;null&gt;</v>
          </cell>
          <cell r="BR50" t="str">
            <v>&lt;null&gt;</v>
          </cell>
          <cell r="BS50" t="str">
            <v>&lt;null&gt;</v>
          </cell>
          <cell r="BT50" t="str">
            <v>&lt;null&gt;</v>
          </cell>
          <cell r="BU50" t="str">
            <v>&lt;null&gt;</v>
          </cell>
          <cell r="BV50" t="str">
            <v>&lt;null&gt;</v>
          </cell>
          <cell r="BW50" t="str">
            <v>&lt;null&gt;</v>
          </cell>
          <cell r="BX50" t="str">
            <v>&lt;null&gt;</v>
          </cell>
          <cell r="BY50" t="str">
            <v>&lt;null&gt;</v>
          </cell>
          <cell r="BZ50" t="str">
            <v>&lt;null&gt;</v>
          </cell>
          <cell r="CA50" t="str">
            <v>&lt;null&gt;</v>
          </cell>
          <cell r="CB50" t="str">
            <v>&lt;null&gt;</v>
          </cell>
          <cell r="CC50" t="str">
            <v>&lt;null&gt;</v>
          </cell>
          <cell r="CD50" t="str">
            <v>&lt;null&gt;</v>
          </cell>
          <cell r="CE50" t="str">
            <v>L&amp;G Elec E470 120mm   v10.0 FW (+ RF HW)</v>
          </cell>
          <cell r="CF50">
            <v>45597</v>
          </cell>
          <cell r="CG50">
            <v>45597</v>
          </cell>
          <cell r="CH50" t="str">
            <v>01</v>
          </cell>
          <cell r="CI50" t="str">
            <v>&lt;null&gt;</v>
          </cell>
          <cell r="CJ50" t="str">
            <v>&lt;null&gt;</v>
          </cell>
          <cell r="CK50" t="str">
            <v>&lt;null&gt;</v>
          </cell>
          <cell r="CL50" t="str">
            <v>&lt;null&gt;</v>
          </cell>
          <cell r="CM50" t="str">
            <v>&lt;null&gt;</v>
          </cell>
          <cell r="CN50" t="str">
            <v>&lt;null&gt;</v>
          </cell>
          <cell r="CO50" t="str">
            <v>&lt;null&gt;</v>
          </cell>
          <cell r="CP50" t="str">
            <v>&lt;null&gt;</v>
          </cell>
          <cell r="CQ50" t="str">
            <v>&lt;null&gt;</v>
          </cell>
          <cell r="CR50" t="str">
            <v>&lt;null&gt;</v>
          </cell>
          <cell r="CS50" t="str">
            <v>&lt;null&gt;</v>
          </cell>
          <cell r="CT50" t="str">
            <v>&lt;null&gt;</v>
          </cell>
          <cell r="CU50" t="str">
            <v/>
          </cell>
          <cell r="CV50" t="str">
            <v>&lt;null&gt;</v>
          </cell>
          <cell r="CW50" t="str">
            <v>&lt;null&gt;</v>
          </cell>
          <cell r="CX50">
            <v>45597</v>
          </cell>
          <cell r="CY50" t="str">
            <v>QTFE</v>
          </cell>
          <cell r="CZ50">
            <v>2596000004</v>
          </cell>
          <cell r="DA50" t="str">
            <v>3000.000</v>
          </cell>
        </row>
        <row r="51">
          <cell r="B51" t="str">
            <v>SSixx2xxxTxxxxxCxxx</v>
          </cell>
          <cell r="C51" t="str">
            <v>Single</v>
          </cell>
          <cell r="D51" t="str">
            <v>S</v>
          </cell>
          <cell r="E51">
            <v>45597</v>
          </cell>
          <cell r="F51" t="str">
            <v>I</v>
          </cell>
          <cell r="G51" t="str">
            <v>E</v>
          </cell>
          <cell r="H51">
            <v>45597</v>
          </cell>
          <cell r="I51" t="str">
            <v>S2ADE</v>
          </cell>
          <cell r="J51">
            <v>1</v>
          </cell>
          <cell r="K51" t="str">
            <v>D</v>
          </cell>
          <cell r="L51">
            <v>45597</v>
          </cell>
          <cell r="M51" t="str">
            <v>true</v>
          </cell>
          <cell r="N51">
            <v>45597</v>
          </cell>
          <cell r="O51" t="str">
            <v>true</v>
          </cell>
          <cell r="P51" t="str">
            <v>W</v>
          </cell>
          <cell r="Q51">
            <v>45597</v>
          </cell>
          <cell r="R51" t="str">
            <v>A</v>
          </cell>
          <cell r="S51">
            <v>45597</v>
          </cell>
          <cell r="T51" t="str">
            <v>&lt;null&gt;</v>
          </cell>
          <cell r="U51" t="str">
            <v>&lt;null&gt;</v>
          </cell>
          <cell r="V51" t="str">
            <v>&lt;null&gt;</v>
          </cell>
          <cell r="W51" t="str">
            <v>&lt;null&gt;</v>
          </cell>
          <cell r="X51" t="str">
            <v>&lt;null&gt;</v>
          </cell>
          <cell r="Y51" t="str">
            <v>&lt;null&gt;</v>
          </cell>
          <cell r="Z51" t="str">
            <v>&lt;null&gt;</v>
          </cell>
          <cell r="AA51" t="str">
            <v>&lt;null&gt;</v>
          </cell>
          <cell r="AB51" t="str">
            <v>&lt;null&gt;</v>
          </cell>
          <cell r="AC51" t="str">
            <v>&lt;null&gt;</v>
          </cell>
          <cell r="AD51" t="str">
            <v>Victoria Square</v>
          </cell>
          <cell r="AE51" t="str">
            <v>&lt;null&gt;</v>
          </cell>
          <cell r="AF51" t="str">
            <v>&lt;null&gt;</v>
          </cell>
          <cell r="AG51" t="str">
            <v>Altens</v>
          </cell>
          <cell r="AH51" t="str">
            <v>Aberdeen</v>
          </cell>
          <cell r="AI51" t="str">
            <v>Aberdeenshire</v>
          </cell>
          <cell r="AJ51" t="str">
            <v>AB10 1XG</v>
          </cell>
          <cell r="AK51" t="str">
            <v>P</v>
          </cell>
          <cell r="AL51" t="str">
            <v>AI</v>
          </cell>
          <cell r="AM51">
            <v>45597</v>
          </cell>
          <cell r="AN51" t="str">
            <v>0801</v>
          </cell>
          <cell r="AO51">
            <v>45597</v>
          </cell>
          <cell r="AP51" t="str">
            <v>E</v>
          </cell>
          <cell r="AQ51">
            <v>100</v>
          </cell>
          <cell r="AR51" t="str">
            <v>R</v>
          </cell>
          <cell r="AS51">
            <v>45597</v>
          </cell>
          <cell r="AT51" t="str">
            <v>&lt;null&gt;</v>
          </cell>
          <cell r="AU51" t="str">
            <v>00306</v>
          </cell>
          <cell r="AV51" t="str">
            <v>1</v>
          </cell>
          <cell r="AW51" t="str">
            <v>C</v>
          </cell>
          <cell r="AX51" t="str">
            <v>1.00</v>
          </cell>
          <cell r="AY51">
            <v>5</v>
          </cell>
          <cell r="AZ51" t="str">
            <v>&lt;null&gt;</v>
          </cell>
          <cell r="BA51" t="str">
            <v>&lt;null&gt;</v>
          </cell>
          <cell r="BB51" t="str">
            <v>&lt;null&gt;</v>
          </cell>
          <cell r="BC51" t="str">
            <v>&lt;null&gt;</v>
          </cell>
          <cell r="BD51" t="str">
            <v>&lt;null&gt;</v>
          </cell>
          <cell r="BE51" t="str">
            <v>&lt;null&gt;</v>
          </cell>
          <cell r="BF51" t="str">
            <v>&lt;null&gt;</v>
          </cell>
          <cell r="BG51" t="str">
            <v>&lt;null&gt;</v>
          </cell>
          <cell r="BH51" t="str">
            <v>&lt;null&gt;</v>
          </cell>
          <cell r="BI51" t="str">
            <v>&lt;null&gt;</v>
          </cell>
          <cell r="BJ51" t="str">
            <v>&lt;null&gt;</v>
          </cell>
          <cell r="BK51" t="str">
            <v>&lt;null&gt;</v>
          </cell>
          <cell r="BL51" t="str">
            <v>&lt;null&gt;</v>
          </cell>
          <cell r="BM51" t="str">
            <v>&lt;null&gt;</v>
          </cell>
          <cell r="BN51" t="str">
            <v>&lt;null&gt;</v>
          </cell>
          <cell r="BO51" t="str">
            <v>&lt;null&gt;</v>
          </cell>
          <cell r="BP51" t="str">
            <v>&lt;null&gt;</v>
          </cell>
          <cell r="BQ51" t="str">
            <v>&lt;null&gt;</v>
          </cell>
          <cell r="BR51" t="str">
            <v>&lt;null&gt;</v>
          </cell>
          <cell r="BS51" t="str">
            <v>&lt;null&gt;</v>
          </cell>
          <cell r="BT51" t="str">
            <v>&lt;null&gt;</v>
          </cell>
          <cell r="BU51" t="str">
            <v>&lt;null&gt;</v>
          </cell>
          <cell r="BV51" t="str">
            <v>&lt;null&gt;</v>
          </cell>
          <cell r="BW51" t="str">
            <v>&lt;null&gt;</v>
          </cell>
          <cell r="BX51" t="str">
            <v>&lt;null&gt;</v>
          </cell>
          <cell r="BY51" t="str">
            <v>&lt;null&gt;</v>
          </cell>
          <cell r="BZ51" t="str">
            <v>&lt;null&gt;</v>
          </cell>
          <cell r="CA51" t="str">
            <v>&lt;null&gt;</v>
          </cell>
          <cell r="CB51" t="str">
            <v>&lt;null&gt;</v>
          </cell>
          <cell r="CC51" t="str">
            <v>&lt;null&gt;</v>
          </cell>
          <cell r="CD51" t="str">
            <v>&lt;null&gt;</v>
          </cell>
          <cell r="CE51" t="str">
            <v>L&amp;G Elec E470 120mm   v10.0 FW (+ RF HW)</v>
          </cell>
          <cell r="CF51">
            <v>45597</v>
          </cell>
          <cell r="CG51">
            <v>45597</v>
          </cell>
          <cell r="CH51" t="str">
            <v>01</v>
          </cell>
          <cell r="CI51" t="str">
            <v>&lt;null&gt;</v>
          </cell>
          <cell r="CJ51" t="str">
            <v>&lt;null&gt;</v>
          </cell>
          <cell r="CK51" t="str">
            <v>&lt;null&gt;</v>
          </cell>
          <cell r="CL51" t="str">
            <v>&lt;null&gt;</v>
          </cell>
          <cell r="CM51" t="str">
            <v>&lt;null&gt;</v>
          </cell>
          <cell r="CN51" t="str">
            <v>&lt;null&gt;</v>
          </cell>
          <cell r="CO51" t="str">
            <v>&lt;null&gt;</v>
          </cell>
          <cell r="CP51" t="str">
            <v>&lt;null&gt;</v>
          </cell>
          <cell r="CQ51" t="str">
            <v>&lt;null&gt;</v>
          </cell>
          <cell r="CR51" t="str">
            <v>&lt;null&gt;</v>
          </cell>
          <cell r="CS51" t="str">
            <v>&lt;null&gt;</v>
          </cell>
          <cell r="CT51" t="str">
            <v>&lt;null&gt;</v>
          </cell>
          <cell r="CU51" t="str">
            <v/>
          </cell>
          <cell r="CV51" t="str">
            <v>&lt;null&gt;</v>
          </cell>
          <cell r="CW51" t="str">
            <v>&lt;null&gt;</v>
          </cell>
          <cell r="CX51">
            <v>45597</v>
          </cell>
          <cell r="CY51" t="str">
            <v>QTFE</v>
          </cell>
          <cell r="CZ51">
            <v>2596000004</v>
          </cell>
          <cell r="DA51" t="str">
            <v>3000.000</v>
          </cell>
        </row>
        <row r="52">
          <cell r="B52" t="str">
            <v>SSixxxxDxTxxxxxCxxx</v>
          </cell>
          <cell r="C52" t="str">
            <v>Single</v>
          </cell>
          <cell r="D52" t="str">
            <v>S</v>
          </cell>
          <cell r="E52">
            <v>45597</v>
          </cell>
          <cell r="F52" t="str">
            <v>I</v>
          </cell>
          <cell r="G52" t="str">
            <v>E</v>
          </cell>
          <cell r="H52">
            <v>45597</v>
          </cell>
          <cell r="I52" t="str">
            <v>S2ADE</v>
          </cell>
          <cell r="J52">
            <v>1</v>
          </cell>
          <cell r="K52" t="str">
            <v>D</v>
          </cell>
          <cell r="L52">
            <v>45597</v>
          </cell>
          <cell r="M52" t="str">
            <v>true</v>
          </cell>
          <cell r="N52">
            <v>45597</v>
          </cell>
          <cell r="O52" t="str">
            <v>true</v>
          </cell>
          <cell r="P52" t="str">
            <v>W</v>
          </cell>
          <cell r="Q52">
            <v>45597</v>
          </cell>
          <cell r="R52" t="str">
            <v>A</v>
          </cell>
          <cell r="S52">
            <v>45597</v>
          </cell>
          <cell r="T52" t="str">
            <v>&lt;null&gt;</v>
          </cell>
          <cell r="U52" t="str">
            <v>&lt;null&gt;</v>
          </cell>
          <cell r="V52" t="str">
            <v>&lt;null&gt;</v>
          </cell>
          <cell r="W52" t="str">
            <v>&lt;null&gt;</v>
          </cell>
          <cell r="X52" t="str">
            <v>&lt;null&gt;</v>
          </cell>
          <cell r="Y52" t="str">
            <v>&lt;null&gt;</v>
          </cell>
          <cell r="Z52" t="str">
            <v>&lt;null&gt;</v>
          </cell>
          <cell r="AA52" t="str">
            <v>&lt;null&gt;</v>
          </cell>
          <cell r="AB52" t="str">
            <v>&lt;null&gt;</v>
          </cell>
          <cell r="AC52" t="str">
            <v>&lt;null&gt;</v>
          </cell>
          <cell r="AD52" t="str">
            <v>Queen Road</v>
          </cell>
          <cell r="AE52" t="str">
            <v>&lt;null&gt;</v>
          </cell>
          <cell r="AF52" t="str">
            <v>&lt;null&gt;</v>
          </cell>
          <cell r="AG52" t="str">
            <v>Altens</v>
          </cell>
          <cell r="AH52" t="str">
            <v>Aberdeen</v>
          </cell>
          <cell r="AI52" t="str">
            <v>Aberdeenshire</v>
          </cell>
          <cell r="AJ52" t="str">
            <v>AB10 1XG</v>
          </cell>
          <cell r="AK52" t="str">
            <v>P</v>
          </cell>
          <cell r="AL52" t="str">
            <v>AI</v>
          </cell>
          <cell r="AM52">
            <v>45597</v>
          </cell>
          <cell r="AN52" t="str">
            <v>0801</v>
          </cell>
          <cell r="AO52">
            <v>45597</v>
          </cell>
          <cell r="AP52" t="str">
            <v>E</v>
          </cell>
          <cell r="AQ52">
            <v>100</v>
          </cell>
          <cell r="AR52" t="str">
            <v>R</v>
          </cell>
          <cell r="AS52">
            <v>45597</v>
          </cell>
          <cell r="AT52" t="str">
            <v>&lt;null&gt;</v>
          </cell>
          <cell r="AU52" t="str">
            <v>00306</v>
          </cell>
          <cell r="AV52" t="str">
            <v>1</v>
          </cell>
          <cell r="AW52" t="str">
            <v>C</v>
          </cell>
          <cell r="AX52" t="str">
            <v>1.00</v>
          </cell>
          <cell r="AY52">
            <v>5</v>
          </cell>
          <cell r="AZ52" t="str">
            <v>&lt;null&gt;</v>
          </cell>
          <cell r="BA52" t="str">
            <v>&lt;null&gt;</v>
          </cell>
          <cell r="BB52" t="str">
            <v>&lt;null&gt;</v>
          </cell>
          <cell r="BC52" t="str">
            <v>&lt;null&gt;</v>
          </cell>
          <cell r="BD52" t="str">
            <v>&lt;null&gt;</v>
          </cell>
          <cell r="BE52" t="str">
            <v>&lt;null&gt;</v>
          </cell>
          <cell r="BF52" t="str">
            <v>&lt;null&gt;</v>
          </cell>
          <cell r="BG52" t="str">
            <v>&lt;null&gt;</v>
          </cell>
          <cell r="BH52" t="str">
            <v>&lt;null&gt;</v>
          </cell>
          <cell r="BI52" t="str">
            <v>&lt;null&gt;</v>
          </cell>
          <cell r="BJ52" t="str">
            <v>&lt;null&gt;</v>
          </cell>
          <cell r="BK52" t="str">
            <v>&lt;null&gt;</v>
          </cell>
          <cell r="BL52" t="str">
            <v>&lt;null&gt;</v>
          </cell>
          <cell r="BM52" t="str">
            <v>&lt;null&gt;</v>
          </cell>
          <cell r="BN52" t="str">
            <v>&lt;null&gt;</v>
          </cell>
          <cell r="BO52" t="str">
            <v>&lt;null&gt;</v>
          </cell>
          <cell r="BP52" t="str">
            <v>&lt;null&gt;</v>
          </cell>
          <cell r="BQ52" t="str">
            <v>&lt;null&gt;</v>
          </cell>
          <cell r="BR52" t="str">
            <v>&lt;null&gt;</v>
          </cell>
          <cell r="BS52" t="str">
            <v>&lt;null&gt;</v>
          </cell>
          <cell r="BT52" t="str">
            <v>&lt;null&gt;</v>
          </cell>
          <cell r="BU52" t="str">
            <v>&lt;null&gt;</v>
          </cell>
          <cell r="BV52" t="str">
            <v>&lt;null&gt;</v>
          </cell>
          <cell r="BW52" t="str">
            <v>&lt;null&gt;</v>
          </cell>
          <cell r="BX52" t="str">
            <v>&lt;null&gt;</v>
          </cell>
          <cell r="BY52" t="str">
            <v>&lt;null&gt;</v>
          </cell>
          <cell r="BZ52" t="str">
            <v>&lt;null&gt;</v>
          </cell>
          <cell r="CA52" t="str">
            <v>&lt;null&gt;</v>
          </cell>
          <cell r="CB52" t="str">
            <v>&lt;null&gt;</v>
          </cell>
          <cell r="CC52" t="str">
            <v>&lt;null&gt;</v>
          </cell>
          <cell r="CD52" t="str">
            <v>&lt;null&gt;</v>
          </cell>
          <cell r="CE52" t="str">
            <v>L&amp;G Elec E470 120mm   v10.0 FW (+ RF HW)</v>
          </cell>
          <cell r="CF52">
            <v>45597</v>
          </cell>
          <cell r="CG52">
            <v>45597</v>
          </cell>
          <cell r="CH52" t="str">
            <v>01</v>
          </cell>
          <cell r="CI52" t="str">
            <v>&lt;null&gt;</v>
          </cell>
          <cell r="CJ52" t="str">
            <v>&lt;null&gt;</v>
          </cell>
          <cell r="CK52" t="str">
            <v>&lt;null&gt;</v>
          </cell>
          <cell r="CL52" t="str">
            <v>&lt;null&gt;</v>
          </cell>
          <cell r="CM52" t="str">
            <v>&lt;null&gt;</v>
          </cell>
          <cell r="CN52" t="str">
            <v>&lt;null&gt;</v>
          </cell>
          <cell r="CO52" t="str">
            <v>&lt;null&gt;</v>
          </cell>
          <cell r="CP52" t="str">
            <v>&lt;null&gt;</v>
          </cell>
          <cell r="CQ52" t="str">
            <v>&lt;null&gt;</v>
          </cell>
          <cell r="CR52" t="str">
            <v>&lt;null&gt;</v>
          </cell>
          <cell r="CS52" t="str">
            <v>&lt;null&gt;</v>
          </cell>
          <cell r="CT52" t="str">
            <v>&lt;null&gt;</v>
          </cell>
          <cell r="CU52" t="str">
            <v/>
          </cell>
          <cell r="CV52" t="str">
            <v>&lt;null&gt;</v>
          </cell>
          <cell r="CW52" t="str">
            <v>&lt;null&gt;</v>
          </cell>
          <cell r="CX52">
            <v>45597</v>
          </cell>
          <cell r="CY52" t="str">
            <v>QTFE</v>
          </cell>
          <cell r="CZ52">
            <v>2596000004</v>
          </cell>
          <cell r="DA52" t="str">
            <v>3000.000</v>
          </cell>
        </row>
        <row r="53">
          <cell r="B53" t="str">
            <v>SSixxxxMxTxxxxxCxxx</v>
          </cell>
          <cell r="C53" t="str">
            <v>Single</v>
          </cell>
          <cell r="D53" t="str">
            <v>S</v>
          </cell>
          <cell r="E53">
            <v>45597</v>
          </cell>
          <cell r="F53" t="str">
            <v>I</v>
          </cell>
          <cell r="G53" t="str">
            <v>E</v>
          </cell>
          <cell r="H53">
            <v>45597</v>
          </cell>
          <cell r="I53" t="str">
            <v>S2ADE</v>
          </cell>
          <cell r="J53">
            <v>1</v>
          </cell>
          <cell r="K53" t="str">
            <v>M</v>
          </cell>
          <cell r="L53">
            <v>45597</v>
          </cell>
          <cell r="M53" t="str">
            <v>true</v>
          </cell>
          <cell r="N53">
            <v>45597</v>
          </cell>
          <cell r="O53" t="str">
            <v>true</v>
          </cell>
          <cell r="P53" t="str">
            <v>W</v>
          </cell>
          <cell r="Q53">
            <v>45597</v>
          </cell>
          <cell r="R53" t="str">
            <v>A</v>
          </cell>
          <cell r="S53">
            <v>45597</v>
          </cell>
          <cell r="T53" t="str">
            <v>&lt;null&gt;</v>
          </cell>
          <cell r="U53" t="str">
            <v>&lt;null&gt;</v>
          </cell>
          <cell r="V53" t="str">
            <v>&lt;null&gt;</v>
          </cell>
          <cell r="W53" t="str">
            <v>&lt;null&gt;</v>
          </cell>
          <cell r="X53" t="str">
            <v>&lt;null&gt;</v>
          </cell>
          <cell r="Y53" t="str">
            <v>&lt;null&gt;</v>
          </cell>
          <cell r="Z53" t="str">
            <v>&lt;null&gt;</v>
          </cell>
          <cell r="AA53" t="str">
            <v>&lt;null&gt;</v>
          </cell>
          <cell r="AB53" t="str">
            <v>&lt;null&gt;</v>
          </cell>
          <cell r="AC53" t="str">
            <v>&lt;null&gt;</v>
          </cell>
          <cell r="AD53" t="str">
            <v>Victoria Place</v>
          </cell>
          <cell r="AE53" t="str">
            <v>&lt;null&gt;</v>
          </cell>
          <cell r="AF53" t="str">
            <v>&lt;null&gt;</v>
          </cell>
          <cell r="AG53" t="str">
            <v>Altens</v>
          </cell>
          <cell r="AH53" t="str">
            <v>Aberdeen</v>
          </cell>
          <cell r="AI53" t="str">
            <v>Aberdeenshire</v>
          </cell>
          <cell r="AJ53" t="str">
            <v>AB10 1XG</v>
          </cell>
          <cell r="AK53" t="str">
            <v>P</v>
          </cell>
          <cell r="AL53" t="str">
            <v>AI</v>
          </cell>
          <cell r="AM53">
            <v>45597</v>
          </cell>
          <cell r="AN53" t="str">
            <v>0801</v>
          </cell>
          <cell r="AP53" t="str">
            <v>E</v>
          </cell>
          <cell r="AQ53">
            <v>100</v>
          </cell>
          <cell r="AR53" t="str">
            <v>R</v>
          </cell>
          <cell r="AS53">
            <v>45597</v>
          </cell>
          <cell r="AT53" t="str">
            <v>&lt;null&gt;</v>
          </cell>
          <cell r="AU53" t="str">
            <v>00306</v>
          </cell>
          <cell r="AV53" t="str">
            <v>1</v>
          </cell>
          <cell r="AW53" t="str">
            <v>C</v>
          </cell>
          <cell r="AX53" t="str">
            <v>1.00</v>
          </cell>
          <cell r="AY53">
            <v>5</v>
          </cell>
          <cell r="AZ53" t="str">
            <v>&lt;null&gt;</v>
          </cell>
          <cell r="BA53" t="str">
            <v>&lt;null&gt;</v>
          </cell>
          <cell r="BB53" t="str">
            <v>&lt;null&gt;</v>
          </cell>
          <cell r="BC53" t="str">
            <v>&lt;null&gt;</v>
          </cell>
          <cell r="BD53" t="str">
            <v>&lt;null&gt;</v>
          </cell>
          <cell r="BE53" t="str">
            <v>&lt;null&gt;</v>
          </cell>
          <cell r="BF53" t="str">
            <v>&lt;null&gt;</v>
          </cell>
          <cell r="BG53" t="str">
            <v>&lt;null&gt;</v>
          </cell>
          <cell r="BH53" t="str">
            <v>&lt;null&gt;</v>
          </cell>
          <cell r="BI53" t="str">
            <v>&lt;null&gt;</v>
          </cell>
          <cell r="BJ53" t="str">
            <v>&lt;null&gt;</v>
          </cell>
          <cell r="BK53" t="str">
            <v>&lt;null&gt;</v>
          </cell>
          <cell r="BL53" t="str">
            <v>&lt;null&gt;</v>
          </cell>
          <cell r="BM53" t="str">
            <v>&lt;null&gt;</v>
          </cell>
          <cell r="BN53" t="str">
            <v>&lt;null&gt;</v>
          </cell>
          <cell r="BO53" t="str">
            <v>&lt;null&gt;</v>
          </cell>
          <cell r="BP53" t="str">
            <v>&lt;null&gt;</v>
          </cell>
          <cell r="BQ53" t="str">
            <v>&lt;null&gt;</v>
          </cell>
          <cell r="BR53" t="str">
            <v>&lt;null&gt;</v>
          </cell>
          <cell r="BS53" t="str">
            <v>&lt;null&gt;</v>
          </cell>
          <cell r="BT53" t="str">
            <v>&lt;null&gt;</v>
          </cell>
          <cell r="BU53" t="str">
            <v>&lt;null&gt;</v>
          </cell>
          <cell r="BV53" t="str">
            <v>&lt;null&gt;</v>
          </cell>
          <cell r="BW53" t="str">
            <v>&lt;null&gt;</v>
          </cell>
          <cell r="BX53" t="str">
            <v>&lt;null&gt;</v>
          </cell>
          <cell r="BY53" t="str">
            <v>&lt;null&gt;</v>
          </cell>
          <cell r="BZ53" t="str">
            <v>&lt;null&gt;</v>
          </cell>
          <cell r="CA53" t="str">
            <v>&lt;null&gt;</v>
          </cell>
          <cell r="CB53" t="str">
            <v>&lt;null&gt;</v>
          </cell>
          <cell r="CC53" t="str">
            <v>&lt;null&gt;</v>
          </cell>
          <cell r="CD53" t="str">
            <v>&lt;null&gt;</v>
          </cell>
          <cell r="CE53" t="str">
            <v>L&amp;G Elec E470 120mm   v10.0 FW (+ RF HW)</v>
          </cell>
          <cell r="CF53">
            <v>45597</v>
          </cell>
          <cell r="CG53">
            <v>45597</v>
          </cell>
          <cell r="CH53" t="str">
            <v>&lt;null&gt;</v>
          </cell>
          <cell r="CI53" t="str">
            <v>&lt;null&gt;</v>
          </cell>
          <cell r="CJ53" t="str">
            <v>&lt;null&gt;</v>
          </cell>
          <cell r="CK53" t="str">
            <v>&lt;null&gt;</v>
          </cell>
          <cell r="CL53" t="str">
            <v>&lt;null&gt;</v>
          </cell>
          <cell r="CM53" t="str">
            <v>&lt;null&gt;</v>
          </cell>
          <cell r="CN53" t="str">
            <v>&lt;null&gt;</v>
          </cell>
          <cell r="CO53" t="str">
            <v>&lt;null&gt;</v>
          </cell>
          <cell r="CP53" t="str">
            <v>&lt;null&gt;</v>
          </cell>
          <cell r="CQ53" t="str">
            <v>&lt;null&gt;</v>
          </cell>
          <cell r="CR53" t="str">
            <v>&lt;null&gt;</v>
          </cell>
          <cell r="CS53" t="str">
            <v>&lt;null&gt;</v>
          </cell>
          <cell r="CT53" t="str">
            <v>&lt;null&gt;</v>
          </cell>
          <cell r="CU53" t="str">
            <v/>
          </cell>
          <cell r="CV53" t="str">
            <v>&lt;null&gt;</v>
          </cell>
          <cell r="CW53" t="str">
            <v>&lt;null&gt;</v>
          </cell>
          <cell r="CX53">
            <v>45597</v>
          </cell>
          <cell r="CY53" t="str">
            <v>QTFE</v>
          </cell>
          <cell r="CZ53">
            <v>2596000004</v>
          </cell>
          <cell r="DA53" t="str">
            <v>3000.000</v>
          </cell>
        </row>
        <row r="54">
          <cell r="B54" t="str">
            <v>SSixxxxxFTxxxxxCxxx</v>
          </cell>
          <cell r="C54" t="str">
            <v>Single</v>
          </cell>
          <cell r="D54" t="str">
            <v>S</v>
          </cell>
          <cell r="E54">
            <v>45597</v>
          </cell>
          <cell r="F54" t="str">
            <v>I</v>
          </cell>
          <cell r="G54" t="str">
            <v>E</v>
          </cell>
          <cell r="H54">
            <v>45597</v>
          </cell>
          <cell r="I54" t="str">
            <v>S2ADE</v>
          </cell>
          <cell r="J54">
            <v>1</v>
          </cell>
          <cell r="K54" t="str">
            <v>H</v>
          </cell>
          <cell r="L54">
            <v>45597</v>
          </cell>
          <cell r="M54" t="str">
            <v>false</v>
          </cell>
          <cell r="N54">
            <v>45597</v>
          </cell>
          <cell r="O54" t="str">
            <v>true</v>
          </cell>
          <cell r="P54" t="str">
            <v>W</v>
          </cell>
          <cell r="Q54">
            <v>45597</v>
          </cell>
          <cell r="R54" t="str">
            <v>A</v>
          </cell>
          <cell r="S54">
            <v>45597</v>
          </cell>
          <cell r="T54" t="str">
            <v>&lt;null&gt;</v>
          </cell>
          <cell r="U54" t="str">
            <v>&lt;null&gt;</v>
          </cell>
          <cell r="V54" t="str">
            <v>&lt;null&gt;</v>
          </cell>
          <cell r="W54" t="str">
            <v>&lt;null&gt;</v>
          </cell>
          <cell r="X54" t="str">
            <v>&lt;null&gt;</v>
          </cell>
          <cell r="Y54" t="str">
            <v>&lt;null&gt;</v>
          </cell>
          <cell r="Z54" t="str">
            <v>&lt;null&gt;</v>
          </cell>
          <cell r="AA54" t="str">
            <v>&lt;null&gt;</v>
          </cell>
          <cell r="AB54" t="str">
            <v>&lt;null&gt;</v>
          </cell>
          <cell r="AC54" t="str">
            <v>&lt;null&gt;</v>
          </cell>
          <cell r="AD54" t="str">
            <v>North Road</v>
          </cell>
          <cell r="AE54" t="str">
            <v>&lt;null&gt;</v>
          </cell>
          <cell r="AF54" t="str">
            <v>&lt;null&gt;</v>
          </cell>
          <cell r="AG54" t="str">
            <v>Altens</v>
          </cell>
          <cell r="AH54" t="str">
            <v>Aberdeen</v>
          </cell>
          <cell r="AI54" t="str">
            <v>Aberdeenshire</v>
          </cell>
          <cell r="AJ54" t="str">
            <v>AB10 1XG</v>
          </cell>
          <cell r="AK54" t="str">
            <v>P</v>
          </cell>
          <cell r="AL54" t="str">
            <v>AI</v>
          </cell>
          <cell r="AM54">
            <v>45597</v>
          </cell>
          <cell r="AN54" t="str">
            <v>0801</v>
          </cell>
          <cell r="AO54">
            <v>45597</v>
          </cell>
          <cell r="AP54" t="str">
            <v>E</v>
          </cell>
          <cell r="AQ54">
            <v>100</v>
          </cell>
          <cell r="AR54" t="str">
            <v>R</v>
          </cell>
          <cell r="AS54">
            <v>45597</v>
          </cell>
          <cell r="AT54" t="str">
            <v>&lt;null&gt;</v>
          </cell>
          <cell r="AU54" t="str">
            <v>00306</v>
          </cell>
          <cell r="AV54" t="str">
            <v>1</v>
          </cell>
          <cell r="AW54" t="str">
            <v>C</v>
          </cell>
          <cell r="AX54" t="str">
            <v>1.00</v>
          </cell>
          <cell r="AY54">
            <v>5</v>
          </cell>
          <cell r="AZ54" t="str">
            <v>&lt;null&gt;</v>
          </cell>
          <cell r="BA54" t="str">
            <v>&lt;null&gt;</v>
          </cell>
          <cell r="BB54" t="str">
            <v>&lt;null&gt;</v>
          </cell>
          <cell r="BC54" t="str">
            <v>&lt;null&gt;</v>
          </cell>
          <cell r="BD54" t="str">
            <v>&lt;null&gt;</v>
          </cell>
          <cell r="BE54" t="str">
            <v>&lt;null&gt;</v>
          </cell>
          <cell r="BF54" t="str">
            <v>&lt;null&gt;</v>
          </cell>
          <cell r="BG54" t="str">
            <v>&lt;null&gt;</v>
          </cell>
          <cell r="BH54" t="str">
            <v>&lt;null&gt;</v>
          </cell>
          <cell r="BI54" t="str">
            <v>&lt;null&gt;</v>
          </cell>
          <cell r="BJ54" t="str">
            <v>&lt;null&gt;</v>
          </cell>
          <cell r="BK54" t="str">
            <v>&lt;null&gt;</v>
          </cell>
          <cell r="BL54" t="str">
            <v>&lt;null&gt;</v>
          </cell>
          <cell r="BM54" t="str">
            <v>&lt;null&gt;</v>
          </cell>
          <cell r="BN54" t="str">
            <v>&lt;null&gt;</v>
          </cell>
          <cell r="BO54" t="str">
            <v>&lt;null&gt;</v>
          </cell>
          <cell r="BP54" t="str">
            <v>&lt;null&gt;</v>
          </cell>
          <cell r="BQ54" t="str">
            <v>&lt;null&gt;</v>
          </cell>
          <cell r="BR54" t="str">
            <v>&lt;null&gt;</v>
          </cell>
          <cell r="BS54" t="str">
            <v>&lt;null&gt;</v>
          </cell>
          <cell r="BT54" t="str">
            <v>&lt;null&gt;</v>
          </cell>
          <cell r="BU54" t="str">
            <v>&lt;null&gt;</v>
          </cell>
          <cell r="BV54" t="str">
            <v>&lt;null&gt;</v>
          </cell>
          <cell r="BW54" t="str">
            <v>&lt;null&gt;</v>
          </cell>
          <cell r="BX54" t="str">
            <v>&lt;null&gt;</v>
          </cell>
          <cell r="BY54" t="str">
            <v>&lt;null&gt;</v>
          </cell>
          <cell r="BZ54" t="str">
            <v>&lt;null&gt;</v>
          </cell>
          <cell r="CA54" t="str">
            <v>&lt;null&gt;</v>
          </cell>
          <cell r="CB54" t="str">
            <v>&lt;null&gt;</v>
          </cell>
          <cell r="CC54" t="str">
            <v>&lt;null&gt;</v>
          </cell>
          <cell r="CD54" t="str">
            <v>&lt;null&gt;</v>
          </cell>
          <cell r="CE54" t="str">
            <v>L&amp;G Elec E470 120mm   v10.0 FW (+ RF HW)</v>
          </cell>
          <cell r="CF54">
            <v>45597</v>
          </cell>
          <cell r="CG54">
            <v>45597</v>
          </cell>
          <cell r="CH54" t="str">
            <v>01</v>
          </cell>
          <cell r="CI54" t="str">
            <v>&lt;null&gt;</v>
          </cell>
          <cell r="CJ54" t="str">
            <v>&lt;null&gt;</v>
          </cell>
          <cell r="CK54" t="str">
            <v>&lt;null&gt;</v>
          </cell>
          <cell r="CL54" t="str">
            <v>&lt;null&gt;</v>
          </cell>
          <cell r="CM54" t="str">
            <v>&lt;null&gt;</v>
          </cell>
          <cell r="CN54" t="str">
            <v>&lt;null&gt;</v>
          </cell>
          <cell r="CO54" t="str">
            <v>&lt;null&gt;</v>
          </cell>
          <cell r="CP54" t="str">
            <v>&lt;null&gt;</v>
          </cell>
          <cell r="CQ54" t="str">
            <v>&lt;null&gt;</v>
          </cell>
          <cell r="CR54" t="str">
            <v>&lt;null&gt;</v>
          </cell>
          <cell r="CS54" t="str">
            <v>&lt;null&gt;</v>
          </cell>
          <cell r="CT54" t="str">
            <v>&lt;null&gt;</v>
          </cell>
          <cell r="CU54" t="str">
            <v/>
          </cell>
          <cell r="CV54" t="str">
            <v>&lt;null&gt;</v>
          </cell>
          <cell r="CW54" t="str">
            <v>&lt;null&gt;</v>
          </cell>
          <cell r="CX54">
            <v>45597</v>
          </cell>
          <cell r="CY54" t="str">
            <v>QTFE</v>
          </cell>
          <cell r="CZ54">
            <v>2596000004</v>
          </cell>
          <cell r="DA54" t="str">
            <v>3000.000</v>
          </cell>
        </row>
        <row r="55">
          <cell r="B55" t="str">
            <v>SSixxxxxxTWxxxxCxxx</v>
          </cell>
          <cell r="C55" t="str">
            <v>Single</v>
          </cell>
          <cell r="D55" t="str">
            <v>S</v>
          </cell>
          <cell r="E55">
            <v>45597</v>
          </cell>
          <cell r="F55" t="str">
            <v>I</v>
          </cell>
          <cell r="G55" t="str">
            <v>E</v>
          </cell>
          <cell r="H55">
            <v>45597</v>
          </cell>
          <cell r="I55" t="str">
            <v>S2ADE</v>
          </cell>
          <cell r="J55">
            <v>1</v>
          </cell>
          <cell r="K55" t="str">
            <v>D</v>
          </cell>
          <cell r="L55">
            <v>45597</v>
          </cell>
          <cell r="M55" t="str">
            <v>true</v>
          </cell>
          <cell r="N55">
            <v>45597</v>
          </cell>
          <cell r="O55" t="str">
            <v>true</v>
          </cell>
          <cell r="P55" t="str">
            <v>W</v>
          </cell>
          <cell r="Q55">
            <v>45597</v>
          </cell>
          <cell r="R55" t="str">
            <v>A</v>
          </cell>
          <cell r="S55">
            <v>45597</v>
          </cell>
          <cell r="T55" t="str">
            <v>&lt;null&gt;</v>
          </cell>
          <cell r="U55" t="str">
            <v>&lt;null&gt;</v>
          </cell>
          <cell r="V55" t="str">
            <v>&lt;null&gt;</v>
          </cell>
          <cell r="W55" t="str">
            <v>&lt;null&gt;</v>
          </cell>
          <cell r="X55" t="str">
            <v>&lt;null&gt;</v>
          </cell>
          <cell r="Y55" t="str">
            <v>&lt;null&gt;</v>
          </cell>
          <cell r="Z55" t="str">
            <v>&lt;null&gt;</v>
          </cell>
          <cell r="AA55" t="str">
            <v>&lt;null&gt;</v>
          </cell>
          <cell r="AB55" t="str">
            <v>&lt;null&gt;</v>
          </cell>
          <cell r="AC55" t="str">
            <v>&lt;null&gt;</v>
          </cell>
          <cell r="AD55" t="str">
            <v>North Place</v>
          </cell>
          <cell r="AE55" t="str">
            <v>&lt;null&gt;</v>
          </cell>
          <cell r="AF55" t="str">
            <v>&lt;null&gt;</v>
          </cell>
          <cell r="AG55" t="str">
            <v>Altens</v>
          </cell>
          <cell r="AH55" t="str">
            <v>Aberdeen</v>
          </cell>
          <cell r="AI55" t="str">
            <v>Aberdeenshire</v>
          </cell>
          <cell r="AJ55" t="str">
            <v>AB10 1XG</v>
          </cell>
          <cell r="AK55" t="str">
            <v>P</v>
          </cell>
          <cell r="AL55" t="str">
            <v>AI</v>
          </cell>
          <cell r="AM55">
            <v>45597</v>
          </cell>
          <cell r="AN55" t="str">
            <v>0801</v>
          </cell>
          <cell r="AO55">
            <v>45597</v>
          </cell>
          <cell r="AP55" t="str">
            <v>E</v>
          </cell>
          <cell r="AQ55">
            <v>100</v>
          </cell>
          <cell r="AR55" t="str">
            <v>R</v>
          </cell>
          <cell r="AS55">
            <v>45597</v>
          </cell>
          <cell r="AT55" t="str">
            <v>&lt;null&gt;</v>
          </cell>
          <cell r="AU55" t="str">
            <v>00306</v>
          </cell>
          <cell r="AV55" t="str">
            <v>1</v>
          </cell>
          <cell r="AW55" t="str">
            <v>C</v>
          </cell>
          <cell r="AX55" t="str">
            <v>1.00</v>
          </cell>
          <cell r="AY55">
            <v>5</v>
          </cell>
          <cell r="AZ55" t="str">
            <v>&lt;null&gt;</v>
          </cell>
          <cell r="BA55" t="str">
            <v>&lt;null&gt;</v>
          </cell>
          <cell r="BB55" t="str">
            <v>&lt;null&gt;</v>
          </cell>
          <cell r="BC55" t="str">
            <v>&lt;null&gt;</v>
          </cell>
          <cell r="BD55" t="str">
            <v>&lt;null&gt;</v>
          </cell>
          <cell r="BE55" t="str">
            <v>&lt;null&gt;</v>
          </cell>
          <cell r="BF55" t="str">
            <v>&lt;null&gt;</v>
          </cell>
          <cell r="BG55" t="str">
            <v>&lt;null&gt;</v>
          </cell>
          <cell r="BH55" t="str">
            <v>&lt;null&gt;</v>
          </cell>
          <cell r="BI55" t="str">
            <v>&lt;null&gt;</v>
          </cell>
          <cell r="BJ55" t="str">
            <v>&lt;null&gt;</v>
          </cell>
          <cell r="BK55" t="str">
            <v>&lt;null&gt;</v>
          </cell>
          <cell r="BL55" t="str">
            <v>&lt;null&gt;</v>
          </cell>
          <cell r="BM55" t="str">
            <v>&lt;null&gt;</v>
          </cell>
          <cell r="BN55" t="str">
            <v>&lt;null&gt;</v>
          </cell>
          <cell r="BO55" t="str">
            <v>&lt;null&gt;</v>
          </cell>
          <cell r="BP55" t="str">
            <v>&lt;null&gt;</v>
          </cell>
          <cell r="BQ55" t="str">
            <v>&lt;null&gt;</v>
          </cell>
          <cell r="BR55" t="str">
            <v>&lt;null&gt;</v>
          </cell>
          <cell r="BS55" t="str">
            <v>&lt;null&gt;</v>
          </cell>
          <cell r="BT55" t="str">
            <v>&lt;null&gt;</v>
          </cell>
          <cell r="BU55" t="str">
            <v>&lt;null&gt;</v>
          </cell>
          <cell r="BV55" t="str">
            <v>&lt;null&gt;</v>
          </cell>
          <cell r="BW55" t="str">
            <v>&lt;null&gt;</v>
          </cell>
          <cell r="BX55" t="str">
            <v>&lt;null&gt;</v>
          </cell>
          <cell r="BY55" t="str">
            <v>&lt;null&gt;</v>
          </cell>
          <cell r="BZ55" t="str">
            <v>&lt;null&gt;</v>
          </cell>
          <cell r="CA55" t="str">
            <v>&lt;null&gt;</v>
          </cell>
          <cell r="CB55" t="str">
            <v>&lt;null&gt;</v>
          </cell>
          <cell r="CC55" t="str">
            <v>&lt;null&gt;</v>
          </cell>
          <cell r="CD55" t="str">
            <v>&lt;null&gt;</v>
          </cell>
          <cell r="CE55" t="str">
            <v>L&amp;G Elec E470 120mm   v10.0 FW (+ RF HW)</v>
          </cell>
          <cell r="CF55">
            <v>45597</v>
          </cell>
          <cell r="CG55">
            <v>45597</v>
          </cell>
          <cell r="CH55" t="str">
            <v>01</v>
          </cell>
          <cell r="CI55" t="str">
            <v>&lt;null&gt;</v>
          </cell>
          <cell r="CJ55" t="str">
            <v>&lt;null&gt;</v>
          </cell>
          <cell r="CK55" t="str">
            <v>&lt;null&gt;</v>
          </cell>
          <cell r="CL55" t="str">
            <v>&lt;null&gt;</v>
          </cell>
          <cell r="CM55" t="str">
            <v>&lt;null&gt;</v>
          </cell>
          <cell r="CN55" t="str">
            <v>&lt;null&gt;</v>
          </cell>
          <cell r="CO55" t="str">
            <v>&lt;null&gt;</v>
          </cell>
          <cell r="CP55" t="str">
            <v>&lt;null&gt;</v>
          </cell>
          <cell r="CQ55" t="str">
            <v>&lt;null&gt;</v>
          </cell>
          <cell r="CR55" t="str">
            <v>&lt;null&gt;</v>
          </cell>
          <cell r="CS55" t="str">
            <v>&lt;null&gt;</v>
          </cell>
          <cell r="CT55" t="str">
            <v>&lt;null&gt;</v>
          </cell>
          <cell r="CU55" t="str">
            <v/>
          </cell>
          <cell r="CV55" t="str">
            <v>&lt;null&gt;</v>
          </cell>
          <cell r="CW55" t="str">
            <v>&lt;null&gt;</v>
          </cell>
          <cell r="CX55">
            <v>45597</v>
          </cell>
          <cell r="CY55" t="str">
            <v>QTFE</v>
          </cell>
          <cell r="CZ55">
            <v>2596000004</v>
          </cell>
          <cell r="DA55" t="str">
            <v>3000.000</v>
          </cell>
        </row>
        <row r="56">
          <cell r="B56" t="str">
            <v>SSiExxxxxTxxxxxCxxx</v>
          </cell>
          <cell r="C56" t="str">
            <v>Single</v>
          </cell>
          <cell r="D56" t="str">
            <v>S</v>
          </cell>
          <cell r="E56">
            <v>45597</v>
          </cell>
          <cell r="F56" t="str">
            <v>E</v>
          </cell>
          <cell r="G56" t="str">
            <v>E</v>
          </cell>
          <cell r="H56">
            <v>45597</v>
          </cell>
          <cell r="I56" t="str">
            <v>S2ADE</v>
          </cell>
          <cell r="J56">
            <v>1</v>
          </cell>
          <cell r="K56" t="str">
            <v>H</v>
          </cell>
          <cell r="L56">
            <v>45597</v>
          </cell>
          <cell r="M56" t="str">
            <v>true</v>
          </cell>
          <cell r="N56">
            <v>45597</v>
          </cell>
          <cell r="O56" t="str">
            <v>true</v>
          </cell>
          <cell r="P56" t="str">
            <v>W</v>
          </cell>
          <cell r="Q56">
            <v>45597</v>
          </cell>
          <cell r="R56" t="str">
            <v>A</v>
          </cell>
          <cell r="S56">
            <v>45597</v>
          </cell>
          <cell r="T56" t="str">
            <v>&lt;null&gt;</v>
          </cell>
          <cell r="U56" t="str">
            <v>&lt;null&gt;</v>
          </cell>
          <cell r="V56" t="str">
            <v>&lt;null&gt;</v>
          </cell>
          <cell r="W56" t="str">
            <v>&lt;null&gt;</v>
          </cell>
          <cell r="X56" t="str">
            <v>&lt;null&gt;</v>
          </cell>
          <cell r="Y56" t="str">
            <v>&lt;null&gt;</v>
          </cell>
          <cell r="Z56" t="str">
            <v>&lt;null&gt;</v>
          </cell>
          <cell r="AA56" t="str">
            <v>&lt;null&gt;</v>
          </cell>
          <cell r="AB56" t="str">
            <v>&lt;null&gt;</v>
          </cell>
          <cell r="AC56" t="str">
            <v>&lt;null&gt;</v>
          </cell>
          <cell r="AD56" t="str">
            <v>West Lane</v>
          </cell>
          <cell r="AE56" t="str">
            <v>&lt;null&gt;</v>
          </cell>
          <cell r="AF56" t="str">
            <v>&lt;null&gt;</v>
          </cell>
          <cell r="AG56" t="str">
            <v>Altens</v>
          </cell>
          <cell r="AH56" t="str">
            <v>Aberdeen</v>
          </cell>
          <cell r="AI56" t="str">
            <v>Aberdeenshire</v>
          </cell>
          <cell r="AJ56" t="str">
            <v>AB10 1XG</v>
          </cell>
          <cell r="AK56" t="str">
            <v>P</v>
          </cell>
          <cell r="AL56" t="str">
            <v>AE</v>
          </cell>
          <cell r="AM56">
            <v>45597</v>
          </cell>
          <cell r="AN56" t="str">
            <v>0801</v>
          </cell>
          <cell r="AP56" t="str">
            <v>E</v>
          </cell>
          <cell r="AQ56" t="str">
            <v/>
          </cell>
          <cell r="AR56" t="str">
            <v>M</v>
          </cell>
          <cell r="AS56">
            <v>45597</v>
          </cell>
          <cell r="AT56" t="str">
            <v>&lt;null&gt;</v>
          </cell>
          <cell r="AU56" t="str">
            <v>00306</v>
          </cell>
          <cell r="AV56" t="str">
            <v>1</v>
          </cell>
          <cell r="AW56" t="str">
            <v>C</v>
          </cell>
          <cell r="AX56" t="str">
            <v>1.00</v>
          </cell>
          <cell r="AY56" t="str">
            <v>5</v>
          </cell>
          <cell r="AZ56" t="str">
            <v>&lt;null&gt;</v>
          </cell>
          <cell r="BA56" t="str">
            <v>&lt;null&gt;</v>
          </cell>
          <cell r="BB56" t="str">
            <v>&lt;null&gt;</v>
          </cell>
          <cell r="BC56" t="str">
            <v>&lt;null&gt;</v>
          </cell>
          <cell r="BD56" t="str">
            <v>&lt;null&gt;</v>
          </cell>
          <cell r="BE56" t="str">
            <v>&lt;null&gt;</v>
          </cell>
          <cell r="BF56" t="str">
            <v>&lt;null&gt;</v>
          </cell>
          <cell r="BG56" t="str">
            <v>&lt;null&gt;</v>
          </cell>
          <cell r="BH56" t="str">
            <v>&lt;null&gt;</v>
          </cell>
          <cell r="BI56" t="str">
            <v>&lt;null&gt;</v>
          </cell>
          <cell r="BJ56" t="str">
            <v>&lt;null&gt;</v>
          </cell>
          <cell r="BK56" t="str">
            <v>&lt;null&gt;</v>
          </cell>
          <cell r="BL56" t="str">
            <v>&lt;null&gt;</v>
          </cell>
          <cell r="BM56" t="str">
            <v>&lt;null&gt;</v>
          </cell>
          <cell r="BN56" t="str">
            <v>&lt;null&gt;</v>
          </cell>
          <cell r="BO56" t="str">
            <v>&lt;null&gt;</v>
          </cell>
          <cell r="BP56" t="str">
            <v>&lt;null&gt;</v>
          </cell>
          <cell r="BQ56" t="str">
            <v>&lt;null&gt;</v>
          </cell>
          <cell r="BR56" t="str">
            <v>&lt;null&gt;</v>
          </cell>
          <cell r="BS56" t="str">
            <v>&lt;null&gt;</v>
          </cell>
          <cell r="BT56" t="str">
            <v>&lt;null&gt;</v>
          </cell>
          <cell r="BU56" t="str">
            <v>&lt;null&gt;</v>
          </cell>
          <cell r="BV56" t="str">
            <v>&lt;null&gt;</v>
          </cell>
          <cell r="BW56" t="str">
            <v>&lt;null&gt;</v>
          </cell>
          <cell r="BX56" t="str">
            <v>&lt;null&gt;</v>
          </cell>
          <cell r="BY56" t="str">
            <v>&lt;null&gt;</v>
          </cell>
          <cell r="BZ56" t="str">
            <v>&lt;null&gt;</v>
          </cell>
          <cell r="CA56" t="str">
            <v>&lt;null&gt;</v>
          </cell>
          <cell r="CB56" t="str">
            <v>&lt;null&gt;</v>
          </cell>
          <cell r="CC56" t="str">
            <v>&lt;null&gt;</v>
          </cell>
          <cell r="CD56" t="str">
            <v>GS</v>
          </cell>
          <cell r="CE56" t="str">
            <v>ELECTRONICS INC</v>
          </cell>
          <cell r="CF56">
            <v>45597</v>
          </cell>
          <cell r="CG56">
            <v>45597</v>
          </cell>
          <cell r="CH56" t="str">
            <v>&lt;null&gt;</v>
          </cell>
          <cell r="CI56" t="str">
            <v>&lt;null&gt;</v>
          </cell>
          <cell r="CJ56" t="str">
            <v>&lt;null&gt;</v>
          </cell>
          <cell r="CK56" t="str">
            <v>&lt;null&gt;</v>
          </cell>
          <cell r="CL56" t="str">
            <v>&lt;null&gt;</v>
          </cell>
          <cell r="CM56" t="str">
            <v>&lt;null&gt;</v>
          </cell>
          <cell r="CN56" t="str">
            <v>&lt;null&gt;</v>
          </cell>
          <cell r="CO56" t="str">
            <v>&lt;null&gt;</v>
          </cell>
          <cell r="CP56" t="str">
            <v>&lt;null&gt;</v>
          </cell>
          <cell r="CQ56" t="str">
            <v>&lt;null&gt;</v>
          </cell>
          <cell r="CR56" t="str">
            <v>&lt;null&gt;</v>
          </cell>
          <cell r="CS56" t="str">
            <v>&lt;null&gt;</v>
          </cell>
          <cell r="CT56" t="str">
            <v>&lt;null&gt;</v>
          </cell>
          <cell r="CU56" t="str">
            <v/>
          </cell>
          <cell r="CV56" t="str">
            <v>&lt;null&gt;</v>
          </cell>
          <cell r="CW56" t="str">
            <v>&lt;null&gt;</v>
          </cell>
          <cell r="CX56">
            <v>45597</v>
          </cell>
          <cell r="CY56" t="str">
            <v>QTFE</v>
          </cell>
          <cell r="CZ56">
            <v>2596000004</v>
          </cell>
          <cell r="DA56" t="str">
            <v>3000.000</v>
          </cell>
        </row>
        <row r="57">
          <cell r="B57" t="str">
            <v>SSixxxxxTTxFxxxCxxx</v>
          </cell>
          <cell r="C57" t="str">
            <v>Single</v>
          </cell>
          <cell r="D57" t="str">
            <v>S</v>
          </cell>
          <cell r="E57">
            <v>45597</v>
          </cell>
          <cell r="F57" t="str">
            <v>I</v>
          </cell>
          <cell r="G57" t="str">
            <v>E</v>
          </cell>
          <cell r="H57">
            <v>45597</v>
          </cell>
          <cell r="I57" t="str">
            <v>S1</v>
          </cell>
          <cell r="J57">
            <v>1</v>
          </cell>
          <cell r="K57" t="str">
            <v>H</v>
          </cell>
          <cell r="L57">
            <v>45597</v>
          </cell>
          <cell r="M57" t="str">
            <v>true</v>
          </cell>
          <cell r="N57">
            <v>45597</v>
          </cell>
          <cell r="O57" t="str">
            <v>true</v>
          </cell>
          <cell r="P57" t="str">
            <v>W</v>
          </cell>
          <cell r="Q57">
            <v>45597</v>
          </cell>
          <cell r="R57" t="str">
            <v>F</v>
          </cell>
          <cell r="S57">
            <v>45597</v>
          </cell>
          <cell r="T57" t="str">
            <v>&lt;null&gt;</v>
          </cell>
          <cell r="U57" t="str">
            <v>&lt;null&gt;</v>
          </cell>
          <cell r="V57" t="str">
            <v>&lt;null&gt;</v>
          </cell>
          <cell r="W57" t="str">
            <v>&lt;null&gt;</v>
          </cell>
          <cell r="X57" t="str">
            <v>BGAS</v>
          </cell>
          <cell r="Y57">
            <v>43067</v>
          </cell>
          <cell r="Z57" t="str">
            <v>&lt;null&gt;</v>
          </cell>
          <cell r="AA57" t="str">
            <v>&lt;null&gt;</v>
          </cell>
          <cell r="AB57" t="str">
            <v>&lt;null&gt;</v>
          </cell>
          <cell r="AC57" t="str">
            <v>&lt;null&gt;</v>
          </cell>
          <cell r="AD57" t="str">
            <v>Green Road</v>
          </cell>
          <cell r="AE57" t="str">
            <v>&lt;null&gt;</v>
          </cell>
          <cell r="AF57" t="str">
            <v>&lt;null&gt;</v>
          </cell>
          <cell r="AG57" t="str">
            <v>Altens</v>
          </cell>
          <cell r="AH57" t="str">
            <v>Aberdeen</v>
          </cell>
          <cell r="AI57" t="str">
            <v>Aberdeenshire</v>
          </cell>
          <cell r="AJ57" t="str">
            <v>AB10 1XG</v>
          </cell>
          <cell r="AK57" t="str">
            <v>P</v>
          </cell>
          <cell r="AL57" t="str">
            <v>AI</v>
          </cell>
          <cell r="AM57">
            <v>45597</v>
          </cell>
          <cell r="AN57" t="str">
            <v>&lt;null&gt;</v>
          </cell>
          <cell r="AO57">
            <v>45597</v>
          </cell>
          <cell r="AP57" t="str">
            <v>E</v>
          </cell>
          <cell r="AQ57">
            <v>100</v>
          </cell>
          <cell r="AR57" t="str">
            <v>H</v>
          </cell>
          <cell r="AS57">
            <v>45597</v>
          </cell>
          <cell r="AT57" t="str">
            <v>&lt;null&gt;</v>
          </cell>
          <cell r="AU57" t="str">
            <v>&lt;null&gt;</v>
          </cell>
          <cell r="AV57" t="str">
            <v>1</v>
          </cell>
          <cell r="AW57" t="str">
            <v>C</v>
          </cell>
          <cell r="AX57" t="str">
            <v>1.00</v>
          </cell>
          <cell r="AY57" t="str">
            <v>5</v>
          </cell>
          <cell r="AZ57" t="str">
            <v>&lt;null&gt;</v>
          </cell>
          <cell r="BA57" t="str">
            <v>&lt;null&gt;</v>
          </cell>
          <cell r="BB57" t="str">
            <v>&lt;null&gt;</v>
          </cell>
          <cell r="BC57" t="str">
            <v>&lt;null&gt;</v>
          </cell>
          <cell r="BD57" t="str">
            <v>&lt;null&gt;</v>
          </cell>
          <cell r="BE57" t="str">
            <v>&lt;null&gt;</v>
          </cell>
          <cell r="BF57" t="str">
            <v>&lt;null&gt;</v>
          </cell>
          <cell r="BG57" t="str">
            <v>&lt;null&gt;</v>
          </cell>
          <cell r="BH57" t="str">
            <v>&lt;null&gt;</v>
          </cell>
          <cell r="BI57" t="str">
            <v>&lt;null&gt;</v>
          </cell>
          <cell r="BJ57" t="str">
            <v>&lt;null&gt;</v>
          </cell>
          <cell r="BK57" t="str">
            <v>&lt;null&gt;</v>
          </cell>
          <cell r="BL57" t="str">
            <v>&lt;null&gt;</v>
          </cell>
          <cell r="BM57" t="str">
            <v>&lt;null&gt;</v>
          </cell>
          <cell r="BN57" t="str">
            <v>&lt;null&gt;</v>
          </cell>
          <cell r="BO57" t="str">
            <v>&lt;null&gt;</v>
          </cell>
          <cell r="BP57" t="str">
            <v>&lt;null&gt;</v>
          </cell>
          <cell r="BQ57" t="str">
            <v>&lt;null&gt;</v>
          </cell>
          <cell r="BR57" t="str">
            <v>&lt;null&gt;</v>
          </cell>
          <cell r="BS57" t="str">
            <v>&lt;null&gt;</v>
          </cell>
          <cell r="BT57" t="str">
            <v>&lt;null&gt;</v>
          </cell>
          <cell r="BU57" t="str">
            <v>&lt;null&gt;</v>
          </cell>
          <cell r="BV57" t="str">
            <v>&lt;null&gt;</v>
          </cell>
          <cell r="BW57" t="str">
            <v>&lt;null&gt;</v>
          </cell>
          <cell r="BX57" t="str">
            <v>&lt;null&gt;</v>
          </cell>
          <cell r="BY57" t="str">
            <v>&lt;null&gt;</v>
          </cell>
          <cell r="BZ57" t="str">
            <v>&lt;null&gt;</v>
          </cell>
          <cell r="CA57" t="str">
            <v>E10</v>
          </cell>
          <cell r="CB57">
            <v>1</v>
          </cell>
          <cell r="CC57">
            <v>6</v>
          </cell>
          <cell r="CD57" t="str">
            <v>CS</v>
          </cell>
          <cell r="CE57" t="str">
            <v>EDMI MK10 CT 3ph</v>
          </cell>
          <cell r="CF57">
            <v>45597</v>
          </cell>
          <cell r="CG57">
            <v>45597</v>
          </cell>
          <cell r="CH57" t="str">
            <v>00</v>
          </cell>
          <cell r="CI57" t="str">
            <v>&lt;null&gt;</v>
          </cell>
          <cell r="CJ57" t="str">
            <v>&lt;null&gt;</v>
          </cell>
          <cell r="CK57" t="str">
            <v/>
          </cell>
          <cell r="CL57" t="str">
            <v/>
          </cell>
          <cell r="CM57" t="str">
            <v/>
          </cell>
          <cell r="CN57" t="str">
            <v/>
          </cell>
          <cell r="CO57" t="str">
            <v/>
          </cell>
          <cell r="CP57" t="str">
            <v/>
          </cell>
          <cell r="CQ57" t="str">
            <v/>
          </cell>
          <cell r="CR57" t="str">
            <v/>
          </cell>
          <cell r="CS57" t="str">
            <v/>
          </cell>
          <cell r="CT57" t="str">
            <v/>
          </cell>
          <cell r="CU57" t="str">
            <v/>
          </cell>
          <cell r="CV57" t="str">
            <v/>
          </cell>
          <cell r="CW57" t="str">
            <v/>
          </cell>
          <cell r="CX57">
            <v>45597</v>
          </cell>
          <cell r="CY57" t="str">
            <v>QTFE</v>
          </cell>
          <cell r="CZ57">
            <v>2596000004</v>
          </cell>
          <cell r="DA57" t="str">
            <v>36000.000</v>
          </cell>
        </row>
        <row r="58">
          <cell r="B58" t="str">
            <v>SSixxxxxxTxAxxxCxxx</v>
          </cell>
          <cell r="C58" t="str">
            <v>Single</v>
          </cell>
          <cell r="D58" t="str">
            <v>S</v>
          </cell>
          <cell r="E58">
            <v>45597</v>
          </cell>
          <cell r="F58" t="str">
            <v>I</v>
          </cell>
          <cell r="G58" t="str">
            <v>E</v>
          </cell>
          <cell r="H58">
            <v>45597</v>
          </cell>
          <cell r="I58" t="str">
            <v>S2ADE</v>
          </cell>
          <cell r="J58">
            <v>1</v>
          </cell>
          <cell r="K58" t="str">
            <v>D</v>
          </cell>
          <cell r="L58">
            <v>45597</v>
          </cell>
          <cell r="M58" t="str">
            <v>true</v>
          </cell>
          <cell r="N58">
            <v>45597</v>
          </cell>
          <cell r="O58" t="str">
            <v>true</v>
          </cell>
          <cell r="P58" t="str">
            <v>W</v>
          </cell>
          <cell r="Q58">
            <v>45597</v>
          </cell>
          <cell r="R58" t="str">
            <v>A</v>
          </cell>
          <cell r="S58">
            <v>45597</v>
          </cell>
          <cell r="T58" t="str">
            <v>&lt;null&gt;</v>
          </cell>
          <cell r="U58" t="str">
            <v>&lt;null&gt;</v>
          </cell>
          <cell r="V58" t="str">
            <v>&lt;null&gt;</v>
          </cell>
          <cell r="W58" t="str">
            <v>&lt;null&gt;</v>
          </cell>
          <cell r="X58" t="str">
            <v>&lt;null&gt;</v>
          </cell>
          <cell r="Y58" t="str">
            <v>&lt;null&gt;</v>
          </cell>
          <cell r="Z58" t="str">
            <v>&lt;null&gt;</v>
          </cell>
          <cell r="AA58" t="str">
            <v>&lt;null&gt;</v>
          </cell>
          <cell r="AB58" t="str">
            <v>&lt;null&gt;</v>
          </cell>
          <cell r="AC58" t="str">
            <v>&lt;null&gt;</v>
          </cell>
          <cell r="AD58" t="str">
            <v>Church Fields</v>
          </cell>
          <cell r="AE58" t="str">
            <v>&lt;null&gt;</v>
          </cell>
          <cell r="AF58" t="str">
            <v>&lt;null&gt;</v>
          </cell>
          <cell r="AG58" t="str">
            <v>Altens</v>
          </cell>
          <cell r="AH58" t="str">
            <v>Aberdeen</v>
          </cell>
          <cell r="AI58" t="str">
            <v>Aberdeenshire</v>
          </cell>
          <cell r="AJ58" t="str">
            <v>AB10 1XG</v>
          </cell>
          <cell r="AK58" t="str">
            <v>P</v>
          </cell>
          <cell r="AL58" t="str">
            <v>AI</v>
          </cell>
          <cell r="AM58">
            <v>45597</v>
          </cell>
          <cell r="AN58" t="str">
            <v>0801</v>
          </cell>
          <cell r="AO58">
            <v>45597</v>
          </cell>
          <cell r="AP58" t="str">
            <v>E</v>
          </cell>
          <cell r="AQ58">
            <v>100</v>
          </cell>
          <cell r="AR58" t="str">
            <v>R</v>
          </cell>
          <cell r="AS58">
            <v>45597</v>
          </cell>
          <cell r="AT58" t="str">
            <v>&lt;null&gt;</v>
          </cell>
          <cell r="AU58" t="str">
            <v>00306</v>
          </cell>
          <cell r="AV58" t="str">
            <v>1</v>
          </cell>
          <cell r="AW58" t="str">
            <v>C</v>
          </cell>
          <cell r="AX58" t="str">
            <v>1.00</v>
          </cell>
          <cell r="AY58">
            <v>5</v>
          </cell>
          <cell r="AZ58" t="str">
            <v>&lt;null&gt;</v>
          </cell>
          <cell r="BA58" t="str">
            <v>&lt;null&gt;</v>
          </cell>
          <cell r="BB58" t="str">
            <v>&lt;null&gt;</v>
          </cell>
          <cell r="BC58" t="str">
            <v>&lt;null&gt;</v>
          </cell>
          <cell r="BD58" t="str">
            <v>&lt;null&gt;</v>
          </cell>
          <cell r="BE58" t="str">
            <v>&lt;null&gt;</v>
          </cell>
          <cell r="BF58" t="str">
            <v>&lt;null&gt;</v>
          </cell>
          <cell r="BG58" t="str">
            <v>&lt;null&gt;</v>
          </cell>
          <cell r="BH58" t="str">
            <v>&lt;null&gt;</v>
          </cell>
          <cell r="BI58" t="str">
            <v>&lt;null&gt;</v>
          </cell>
          <cell r="BJ58" t="str">
            <v>&lt;null&gt;</v>
          </cell>
          <cell r="BK58" t="str">
            <v>&lt;null&gt;</v>
          </cell>
          <cell r="BL58" t="str">
            <v>&lt;null&gt;</v>
          </cell>
          <cell r="BM58" t="str">
            <v>&lt;null&gt;</v>
          </cell>
          <cell r="BN58" t="str">
            <v>&lt;null&gt;</v>
          </cell>
          <cell r="BO58" t="str">
            <v>&lt;null&gt;</v>
          </cell>
          <cell r="BP58" t="str">
            <v>&lt;null&gt;</v>
          </cell>
          <cell r="BQ58" t="str">
            <v>&lt;null&gt;</v>
          </cell>
          <cell r="BR58" t="str">
            <v>&lt;null&gt;</v>
          </cell>
          <cell r="BS58" t="str">
            <v>&lt;null&gt;</v>
          </cell>
          <cell r="BT58" t="str">
            <v>&lt;null&gt;</v>
          </cell>
          <cell r="BU58" t="str">
            <v>&lt;null&gt;</v>
          </cell>
          <cell r="BV58" t="str">
            <v>&lt;null&gt;</v>
          </cell>
          <cell r="BW58" t="str">
            <v>&lt;null&gt;</v>
          </cell>
          <cell r="BX58" t="str">
            <v>&lt;null&gt;</v>
          </cell>
          <cell r="BY58" t="str">
            <v>&lt;null&gt;</v>
          </cell>
          <cell r="BZ58" t="str">
            <v>&lt;null&gt;</v>
          </cell>
          <cell r="CA58" t="str">
            <v>&lt;null&gt;</v>
          </cell>
          <cell r="CB58" t="str">
            <v>&lt;null&gt;</v>
          </cell>
          <cell r="CC58" t="str">
            <v>&lt;null&gt;</v>
          </cell>
          <cell r="CD58" t="str">
            <v>&lt;null&gt;</v>
          </cell>
          <cell r="CE58" t="str">
            <v>L&amp;G Elec E470 120mm   v10.0 FW (+ RF HW)</v>
          </cell>
          <cell r="CF58">
            <v>45597</v>
          </cell>
          <cell r="CG58">
            <v>45597</v>
          </cell>
          <cell r="CH58" t="str">
            <v>01</v>
          </cell>
          <cell r="CI58" t="str">
            <v>&lt;null&gt;</v>
          </cell>
          <cell r="CJ58" t="str">
            <v>&lt;null&gt;</v>
          </cell>
          <cell r="CK58" t="str">
            <v>&lt;null&gt;</v>
          </cell>
          <cell r="CL58" t="str">
            <v>&lt;null&gt;</v>
          </cell>
          <cell r="CM58" t="str">
            <v>&lt;null&gt;</v>
          </cell>
          <cell r="CN58" t="str">
            <v>&lt;null&gt;</v>
          </cell>
          <cell r="CO58" t="str">
            <v>&lt;null&gt;</v>
          </cell>
          <cell r="CP58" t="str">
            <v>&lt;null&gt;</v>
          </cell>
          <cell r="CQ58" t="str">
            <v>&lt;null&gt;</v>
          </cell>
          <cell r="CR58" t="str">
            <v>&lt;null&gt;</v>
          </cell>
          <cell r="CS58" t="str">
            <v>&lt;null&gt;</v>
          </cell>
          <cell r="CT58" t="str">
            <v>&lt;null&gt;</v>
          </cell>
          <cell r="CU58" t="str">
            <v/>
          </cell>
          <cell r="CV58" t="str">
            <v>&lt;null&gt;</v>
          </cell>
          <cell r="CW58" t="str">
            <v>&lt;null&gt;</v>
          </cell>
          <cell r="CX58">
            <v>45597</v>
          </cell>
          <cell r="CY58" t="str">
            <v>QTFE</v>
          </cell>
          <cell r="CZ58">
            <v>2596000004</v>
          </cell>
          <cell r="DA58" t="str">
            <v>3000.000</v>
          </cell>
        </row>
        <row r="59">
          <cell r="B59" t="str">
            <v>SSixxxxxxTxxxxxCExx</v>
          </cell>
          <cell r="C59" t="str">
            <v>Single</v>
          </cell>
          <cell r="D59" t="str">
            <v>S</v>
          </cell>
          <cell r="E59">
            <v>45597</v>
          </cell>
          <cell r="F59" t="str">
            <v>I</v>
          </cell>
          <cell r="G59" t="str">
            <v>E</v>
          </cell>
          <cell r="H59">
            <v>45597</v>
          </cell>
          <cell r="I59" t="str">
            <v>S2ADE</v>
          </cell>
          <cell r="J59">
            <v>1</v>
          </cell>
          <cell r="K59" t="str">
            <v>D</v>
          </cell>
          <cell r="L59">
            <v>45597</v>
          </cell>
          <cell r="M59" t="str">
            <v>true</v>
          </cell>
          <cell r="N59">
            <v>45597</v>
          </cell>
          <cell r="O59" t="str">
            <v>true</v>
          </cell>
          <cell r="P59" t="str">
            <v>W</v>
          </cell>
          <cell r="Q59">
            <v>45597</v>
          </cell>
          <cell r="R59" t="str">
            <v>A</v>
          </cell>
          <cell r="S59">
            <v>45597</v>
          </cell>
          <cell r="T59" t="str">
            <v>&lt;null&gt;</v>
          </cell>
          <cell r="U59" t="str">
            <v>&lt;null&gt;</v>
          </cell>
          <cell r="V59" t="str">
            <v>MS Contract Ref 1</v>
          </cell>
          <cell r="W59" t="str">
            <v>DS Contract Ref 1</v>
          </cell>
          <cell r="X59" t="str">
            <v>&lt;null&gt;</v>
          </cell>
          <cell r="Y59" t="str">
            <v>&lt;null&gt;</v>
          </cell>
          <cell r="Z59" t="str">
            <v>&lt;null&gt;</v>
          </cell>
          <cell r="AA59" t="str">
            <v>&lt;null&gt;</v>
          </cell>
          <cell r="AB59" t="str">
            <v>&lt;null&gt;</v>
          </cell>
          <cell r="AC59" t="str">
            <v>&lt;null&gt;</v>
          </cell>
          <cell r="AD59" t="str">
            <v>Main Road</v>
          </cell>
          <cell r="AE59" t="str">
            <v>&lt;null&gt;</v>
          </cell>
          <cell r="AF59" t="str">
            <v>&lt;null&gt;</v>
          </cell>
          <cell r="AG59" t="str">
            <v>Altens</v>
          </cell>
          <cell r="AH59" t="str">
            <v>Aberdeen</v>
          </cell>
          <cell r="AI59" t="str">
            <v>Aberdeenshire</v>
          </cell>
          <cell r="AJ59" t="str">
            <v>AB10 1XG</v>
          </cell>
          <cell r="AK59" t="str">
            <v>P</v>
          </cell>
          <cell r="AL59" t="str">
            <v>AI</v>
          </cell>
          <cell r="AM59">
            <v>45597</v>
          </cell>
          <cell r="AN59" t="str">
            <v>0801</v>
          </cell>
          <cell r="AO59">
            <v>45597</v>
          </cell>
          <cell r="AP59" t="str">
            <v>E</v>
          </cell>
          <cell r="AQ59">
            <v>100</v>
          </cell>
          <cell r="AR59" t="str">
            <v>R</v>
          </cell>
          <cell r="AS59">
            <v>45597</v>
          </cell>
          <cell r="AT59" t="str">
            <v>&lt;null&gt;</v>
          </cell>
          <cell r="AU59" t="str">
            <v>00306</v>
          </cell>
          <cell r="AV59" t="str">
            <v>1</v>
          </cell>
          <cell r="AW59" t="str">
            <v>C</v>
          </cell>
          <cell r="AX59" t="str">
            <v>1.00</v>
          </cell>
          <cell r="AY59">
            <v>5</v>
          </cell>
          <cell r="AZ59" t="str">
            <v>&lt;null&gt;</v>
          </cell>
          <cell r="BA59" t="str">
            <v>&lt;null&gt;</v>
          </cell>
          <cell r="BB59" t="str">
            <v>&lt;null&gt;</v>
          </cell>
          <cell r="BC59" t="str">
            <v>&lt;null&gt;</v>
          </cell>
          <cell r="BD59" t="str">
            <v>&lt;null&gt;</v>
          </cell>
          <cell r="BE59" t="str">
            <v>&lt;null&gt;</v>
          </cell>
          <cell r="BF59" t="str">
            <v>&lt;null&gt;</v>
          </cell>
          <cell r="BG59" t="str">
            <v>&lt;null&gt;</v>
          </cell>
          <cell r="BH59" t="str">
            <v>&lt;null&gt;</v>
          </cell>
          <cell r="BI59" t="str">
            <v>&lt;null&gt;</v>
          </cell>
          <cell r="BJ59" t="str">
            <v>&lt;null&gt;</v>
          </cell>
          <cell r="BK59" t="str">
            <v>&lt;null&gt;</v>
          </cell>
          <cell r="BL59" t="str">
            <v>&lt;null&gt;</v>
          </cell>
          <cell r="BM59" t="str">
            <v>&lt;null&gt;</v>
          </cell>
          <cell r="BN59" t="str">
            <v>&lt;null&gt;</v>
          </cell>
          <cell r="BO59" t="str">
            <v>&lt;null&gt;</v>
          </cell>
          <cell r="BP59" t="str">
            <v>&lt;null&gt;</v>
          </cell>
          <cell r="BQ59" t="str">
            <v>&lt;null&gt;</v>
          </cell>
          <cell r="BR59" t="str">
            <v>&lt;null&gt;</v>
          </cell>
          <cell r="BS59" t="str">
            <v>&lt;null&gt;</v>
          </cell>
          <cell r="BT59" t="str">
            <v>&lt;null&gt;</v>
          </cell>
          <cell r="BU59" t="str">
            <v>&lt;null&gt;</v>
          </cell>
          <cell r="BV59" t="str">
            <v>&lt;null&gt;</v>
          </cell>
          <cell r="BW59" t="str">
            <v>&lt;null&gt;</v>
          </cell>
          <cell r="BX59" t="str">
            <v>&lt;null&gt;</v>
          </cell>
          <cell r="BY59" t="str">
            <v>&lt;null&gt;</v>
          </cell>
          <cell r="BZ59" t="str">
            <v>&lt;null&gt;</v>
          </cell>
          <cell r="CA59" t="str">
            <v>&lt;null&gt;</v>
          </cell>
          <cell r="CB59" t="str">
            <v>&lt;null&gt;</v>
          </cell>
          <cell r="CC59" t="str">
            <v>&lt;null&gt;</v>
          </cell>
          <cell r="CD59" t="str">
            <v>&lt;null&gt;</v>
          </cell>
          <cell r="CE59" t="str">
            <v>L&amp;G Elec E470 120mm   v10.0 FW (+ RF HW)</v>
          </cell>
          <cell r="CF59">
            <v>45597</v>
          </cell>
          <cell r="CG59">
            <v>45597</v>
          </cell>
          <cell r="CH59" t="str">
            <v>01</v>
          </cell>
          <cell r="CI59" t="str">
            <v>&lt;null&gt;</v>
          </cell>
          <cell r="CJ59" t="str">
            <v>&lt;null&gt;</v>
          </cell>
          <cell r="CK59" t="str">
            <v>&lt;null&gt;</v>
          </cell>
          <cell r="CL59" t="str">
            <v>&lt;null&gt;</v>
          </cell>
          <cell r="CM59" t="str">
            <v>&lt;null&gt;</v>
          </cell>
          <cell r="CN59" t="str">
            <v>&lt;null&gt;</v>
          </cell>
          <cell r="CO59" t="str">
            <v>&lt;null&gt;</v>
          </cell>
          <cell r="CP59" t="str">
            <v>&lt;null&gt;</v>
          </cell>
          <cell r="CQ59" t="str">
            <v>&lt;null&gt;</v>
          </cell>
          <cell r="CR59" t="str">
            <v>&lt;null&gt;</v>
          </cell>
          <cell r="CS59" t="str">
            <v>&lt;null&gt;</v>
          </cell>
          <cell r="CT59" t="str">
            <v>&lt;null&gt;</v>
          </cell>
          <cell r="CU59" t="str">
            <v/>
          </cell>
          <cell r="CV59" t="str">
            <v>&lt;null&gt;</v>
          </cell>
          <cell r="CW59" t="str">
            <v>&lt;null&gt;</v>
          </cell>
          <cell r="CX59">
            <v>45597</v>
          </cell>
          <cell r="CY59" t="str">
            <v>QTFE</v>
          </cell>
          <cell r="CZ59">
            <v>2596000004</v>
          </cell>
          <cell r="DA59" t="str">
            <v>3000.000</v>
          </cell>
        </row>
        <row r="60">
          <cell r="B60" t="str">
            <v>SSixDxxxxTxxxNxCxxx</v>
          </cell>
          <cell r="C60" t="str">
            <v>Single</v>
          </cell>
          <cell r="D60" t="str">
            <v>S</v>
          </cell>
          <cell r="E60">
            <v>45597</v>
          </cell>
          <cell r="F60" t="str">
            <v>I</v>
          </cell>
          <cell r="G60" t="str">
            <v>D</v>
          </cell>
          <cell r="H60">
            <v>45597</v>
          </cell>
          <cell r="I60" t="str">
            <v>S2ADE</v>
          </cell>
          <cell r="J60">
            <v>1</v>
          </cell>
          <cell r="K60" t="str">
            <v>D</v>
          </cell>
          <cell r="L60">
            <v>45597</v>
          </cell>
          <cell r="M60" t="str">
            <v>true</v>
          </cell>
          <cell r="N60">
            <v>45597</v>
          </cell>
          <cell r="O60" t="str">
            <v>true</v>
          </cell>
          <cell r="P60" t="str">
            <v>W</v>
          </cell>
          <cell r="Q60">
            <v>45597</v>
          </cell>
          <cell r="R60" t="str">
            <v>A</v>
          </cell>
          <cell r="S60">
            <v>45597</v>
          </cell>
          <cell r="T60" t="str">
            <v>&lt;null&gt;</v>
          </cell>
          <cell r="U60" t="str">
            <v>&lt;null&gt;</v>
          </cell>
          <cell r="V60" t="str">
            <v>&lt;null&gt;</v>
          </cell>
          <cell r="W60" t="str">
            <v>&lt;null&gt;</v>
          </cell>
          <cell r="X60" t="str">
            <v>&lt;null&gt;</v>
          </cell>
          <cell r="Y60" t="str">
            <v>&lt;null&gt;</v>
          </cell>
          <cell r="Z60" t="str">
            <v>&lt;null&gt;</v>
          </cell>
          <cell r="AA60" t="str">
            <v>&lt;null&gt;</v>
          </cell>
          <cell r="AB60" t="str">
            <v>&lt;null&gt;</v>
          </cell>
          <cell r="AC60" t="str">
            <v>&lt;null&gt;</v>
          </cell>
          <cell r="AD60" t="str">
            <v>Park Close</v>
          </cell>
          <cell r="AE60" t="str">
            <v>&lt;null&gt;</v>
          </cell>
          <cell r="AF60" t="str">
            <v>&lt;null&gt;</v>
          </cell>
          <cell r="AG60" t="str">
            <v>Altens</v>
          </cell>
          <cell r="AH60" t="str">
            <v>Aberdeen</v>
          </cell>
          <cell r="AI60" t="str">
            <v>Aberdeenshire</v>
          </cell>
          <cell r="AJ60" t="str">
            <v>AB10 1XG</v>
          </cell>
          <cell r="AK60" t="str">
            <v>P</v>
          </cell>
          <cell r="AL60" t="str">
            <v>AI</v>
          </cell>
          <cell r="AM60">
            <v>45597</v>
          </cell>
          <cell r="AN60" t="str">
            <v>0801</v>
          </cell>
          <cell r="AP60" t="str">
            <v>E</v>
          </cell>
          <cell r="AQ60">
            <v>100</v>
          </cell>
          <cell r="AR60" t="str">
            <v>R</v>
          </cell>
          <cell r="AS60">
            <v>45597</v>
          </cell>
          <cell r="AT60" t="str">
            <v>&lt;null&gt;</v>
          </cell>
          <cell r="AU60" t="str">
            <v>00306</v>
          </cell>
          <cell r="AV60" t="str">
            <v>1</v>
          </cell>
          <cell r="AW60" t="str">
            <v>C</v>
          </cell>
          <cell r="AX60" t="str">
            <v>1.00</v>
          </cell>
          <cell r="AY60">
            <v>5</v>
          </cell>
          <cell r="AZ60" t="str">
            <v>&lt;null&gt;</v>
          </cell>
          <cell r="BA60" t="str">
            <v>&lt;null&gt;</v>
          </cell>
          <cell r="BB60" t="str">
            <v>&lt;null&gt;</v>
          </cell>
          <cell r="BC60" t="str">
            <v>&lt;null&gt;</v>
          </cell>
          <cell r="BD60" t="str">
            <v>&lt;null&gt;</v>
          </cell>
          <cell r="BE60" t="str">
            <v>&lt;null&gt;</v>
          </cell>
          <cell r="BF60" t="str">
            <v>&lt;null&gt;</v>
          </cell>
          <cell r="BG60" t="str">
            <v>&lt;null&gt;</v>
          </cell>
          <cell r="BH60" t="str">
            <v>&lt;null&gt;</v>
          </cell>
          <cell r="BI60" t="str">
            <v>&lt;null&gt;</v>
          </cell>
          <cell r="BJ60" t="str">
            <v>&lt;null&gt;</v>
          </cell>
          <cell r="BK60" t="str">
            <v>&lt;null&gt;</v>
          </cell>
          <cell r="BL60" t="str">
            <v>&lt;null&gt;</v>
          </cell>
          <cell r="BM60" t="str">
            <v>&lt;null&gt;</v>
          </cell>
          <cell r="BN60" t="str">
            <v>&lt;null&gt;</v>
          </cell>
          <cell r="BO60" t="str">
            <v>&lt;null&gt;</v>
          </cell>
          <cell r="BP60" t="str">
            <v>&lt;null&gt;</v>
          </cell>
          <cell r="BQ60" t="str">
            <v>&lt;null&gt;</v>
          </cell>
          <cell r="BR60" t="str">
            <v>&lt;null&gt;</v>
          </cell>
          <cell r="BS60" t="str">
            <v>&lt;null&gt;</v>
          </cell>
          <cell r="BT60" t="str">
            <v>&lt;null&gt;</v>
          </cell>
          <cell r="BU60" t="str">
            <v>&lt;null&gt;</v>
          </cell>
          <cell r="BV60" t="str">
            <v>&lt;null&gt;</v>
          </cell>
          <cell r="BW60" t="str">
            <v>&lt;null&gt;</v>
          </cell>
          <cell r="BX60" t="str">
            <v>&lt;null&gt;</v>
          </cell>
          <cell r="BY60" t="str">
            <v>&lt;null&gt;</v>
          </cell>
          <cell r="BZ60" t="str">
            <v>&lt;null&gt;</v>
          </cell>
          <cell r="CA60" t="str">
            <v>&lt;null&gt;</v>
          </cell>
          <cell r="CB60" t="str">
            <v>&lt;null&gt;</v>
          </cell>
          <cell r="CC60" t="str">
            <v>&lt;null&gt;</v>
          </cell>
          <cell r="CD60" t="str">
            <v>&lt;null&gt;</v>
          </cell>
          <cell r="CE60" t="str">
            <v>L&amp;G Elec E470 120mm   v10.0 FW (+ RF HW)</v>
          </cell>
          <cell r="CF60">
            <v>45597</v>
          </cell>
          <cell r="CG60">
            <v>45597</v>
          </cell>
          <cell r="CH60" t="str">
            <v>&lt;null&gt;</v>
          </cell>
          <cell r="CI60" t="str">
            <v>&lt;null&gt;</v>
          </cell>
          <cell r="CJ60" t="str">
            <v>&lt;null&gt;</v>
          </cell>
          <cell r="CK60" t="str">
            <v>&lt;null&gt;</v>
          </cell>
          <cell r="CL60" t="str">
            <v>&lt;null&gt;</v>
          </cell>
          <cell r="CM60" t="str">
            <v>&lt;null&gt;</v>
          </cell>
          <cell r="CN60" t="str">
            <v>&lt;null&gt;</v>
          </cell>
          <cell r="CO60" t="str">
            <v>&lt;null&gt;</v>
          </cell>
          <cell r="CP60" t="str">
            <v>&lt;null&gt;</v>
          </cell>
          <cell r="CQ60" t="str">
            <v>&lt;null&gt;</v>
          </cell>
          <cell r="CR60" t="str">
            <v>&lt;null&gt;</v>
          </cell>
          <cell r="CS60" t="str">
            <v>&lt;null&gt;</v>
          </cell>
          <cell r="CT60" t="str">
            <v>&lt;null&gt;</v>
          </cell>
          <cell r="CU60" t="str">
            <v/>
          </cell>
          <cell r="CV60" t="str">
            <v>&lt;null&gt;</v>
          </cell>
          <cell r="CW60" t="str">
            <v>&lt;null&gt;</v>
          </cell>
          <cell r="CX60">
            <v>45597</v>
          </cell>
          <cell r="CY60" t="str">
            <v>QTFE</v>
          </cell>
          <cell r="CZ60">
            <v>2596000004</v>
          </cell>
          <cell r="DA60" t="str">
            <v>3000.000</v>
          </cell>
        </row>
        <row r="61">
          <cell r="B61" t="str">
            <v>TLiExxxNxTxAxxxCxxx</v>
          </cell>
          <cell r="C61" t="str">
            <v>Linked</v>
          </cell>
          <cell r="D61" t="str">
            <v>S</v>
          </cell>
          <cell r="E61">
            <v>45597</v>
          </cell>
          <cell r="F61" t="str">
            <v>E</v>
          </cell>
          <cell r="G61" t="str">
            <v>E</v>
          </cell>
          <cell r="H61">
            <v>45597</v>
          </cell>
          <cell r="I61" t="str">
            <v>N</v>
          </cell>
          <cell r="J61">
            <v>1</v>
          </cell>
          <cell r="K61" t="str">
            <v>N</v>
          </cell>
          <cell r="L61">
            <v>45597</v>
          </cell>
          <cell r="M61" t="str">
            <v>true</v>
          </cell>
          <cell r="N61">
            <v>45597</v>
          </cell>
          <cell r="O61" t="str">
            <v>true</v>
          </cell>
          <cell r="P61" t="str">
            <v>W</v>
          </cell>
          <cell r="Q61">
            <v>45597</v>
          </cell>
          <cell r="R61" t="str">
            <v>A</v>
          </cell>
          <cell r="S61">
            <v>45597</v>
          </cell>
          <cell r="T61" t="str">
            <v>&lt;null&gt;</v>
          </cell>
          <cell r="U61" t="str">
            <v>&lt;null&gt;</v>
          </cell>
          <cell r="V61" t="str">
            <v>&lt;null&gt;</v>
          </cell>
          <cell r="W61" t="str">
            <v>&lt;null&gt;</v>
          </cell>
          <cell r="X61" t="str">
            <v>&lt;null&gt;</v>
          </cell>
          <cell r="Y61" t="str">
            <v>&lt;null&gt;</v>
          </cell>
          <cell r="Z61" t="str">
            <v>&lt;null&gt;</v>
          </cell>
          <cell r="AA61" t="str">
            <v>&lt;null&gt;</v>
          </cell>
          <cell r="AB61" t="str">
            <v>&lt;null&gt;</v>
          </cell>
          <cell r="AC61" t="str">
            <v>&lt;null&gt;</v>
          </cell>
          <cell r="AD61" t="str">
            <v>Main Gardens</v>
          </cell>
          <cell r="AE61" t="str">
            <v>&lt;null&gt;</v>
          </cell>
          <cell r="AF61" t="str">
            <v>&lt;null&gt;</v>
          </cell>
          <cell r="AG61" t="str">
            <v>Altens</v>
          </cell>
          <cell r="AH61" t="str">
            <v>Aberdeen</v>
          </cell>
          <cell r="AI61" t="str">
            <v>Aberdeenshire</v>
          </cell>
          <cell r="AJ61" t="str">
            <v>AB10 1XG</v>
          </cell>
          <cell r="AK61" t="str">
            <v>P</v>
          </cell>
          <cell r="AL61" t="str">
            <v>AE</v>
          </cell>
          <cell r="AM61">
            <v>45597</v>
          </cell>
          <cell r="AN61" t="str">
            <v>0801</v>
          </cell>
          <cell r="AO61">
            <v>45597</v>
          </cell>
          <cell r="AP61" t="str">
            <v>E</v>
          </cell>
          <cell r="AQ61" t="str">
            <v/>
          </cell>
          <cell r="AR61" t="str">
            <v>M</v>
          </cell>
          <cell r="AS61">
            <v>45597</v>
          </cell>
          <cell r="AT61" t="str">
            <v>&lt;null&gt;</v>
          </cell>
          <cell r="AU61" t="str">
            <v>00306</v>
          </cell>
          <cell r="AV61" t="str">
            <v>2</v>
          </cell>
          <cell r="AW61" t="str">
            <v>C</v>
          </cell>
          <cell r="AX61" t="str">
            <v>1.00</v>
          </cell>
          <cell r="AY61" t="str">
            <v>5</v>
          </cell>
          <cell r="AZ61" t="str">
            <v>&lt;null&gt;</v>
          </cell>
          <cell r="BA61" t="str">
            <v>&lt;null&gt;</v>
          </cell>
          <cell r="BB61" t="str">
            <v>&lt;null&gt;</v>
          </cell>
          <cell r="BC61" t="str">
            <v>&lt;null&gt;</v>
          </cell>
          <cell r="BD61" t="str">
            <v>&lt;null&gt;</v>
          </cell>
          <cell r="BE61" t="str">
            <v>&lt;null&gt;</v>
          </cell>
          <cell r="BF61" t="str">
            <v>&lt;null&gt;</v>
          </cell>
          <cell r="BG61" t="str">
            <v>&lt;null&gt;</v>
          </cell>
          <cell r="BH61" t="str">
            <v>&lt;null&gt;</v>
          </cell>
          <cell r="BI61" t="str">
            <v>&lt;null&gt;</v>
          </cell>
          <cell r="BJ61" t="str">
            <v>&lt;null&gt;</v>
          </cell>
          <cell r="BK61" t="str">
            <v>&lt;null&gt;</v>
          </cell>
          <cell r="BL61" t="str">
            <v>&lt;null&gt;</v>
          </cell>
          <cell r="BM61" t="str">
            <v>&lt;null&gt;</v>
          </cell>
          <cell r="BN61" t="str">
            <v>&lt;null&gt;</v>
          </cell>
          <cell r="BO61" t="str">
            <v>&lt;null&gt;</v>
          </cell>
          <cell r="BP61" t="str">
            <v>&lt;null&gt;</v>
          </cell>
          <cell r="BQ61" t="str">
            <v>&lt;null&gt;</v>
          </cell>
          <cell r="BR61" t="str">
            <v>&lt;null&gt;</v>
          </cell>
          <cell r="BS61" t="str">
            <v>&lt;null&gt;</v>
          </cell>
          <cell r="BT61" t="str">
            <v>&lt;null&gt;</v>
          </cell>
          <cell r="BU61" t="str">
            <v>&lt;null&gt;</v>
          </cell>
          <cell r="BV61" t="str">
            <v>&lt;null&gt;</v>
          </cell>
          <cell r="BW61" t="str">
            <v>&lt;null&gt;</v>
          </cell>
          <cell r="BX61" t="str">
            <v>&lt;null&gt;</v>
          </cell>
          <cell r="BY61" t="str">
            <v>&lt;null&gt;</v>
          </cell>
          <cell r="BZ61" t="str">
            <v>&lt;null&gt;</v>
          </cell>
          <cell r="CA61" t="str">
            <v>&lt;null&gt;</v>
          </cell>
          <cell r="CB61" t="str">
            <v>&lt;null&gt;</v>
          </cell>
          <cell r="CC61" t="str">
            <v>&lt;null&gt;</v>
          </cell>
          <cell r="CD61" t="str">
            <v>&lt;null&gt;</v>
          </cell>
          <cell r="CE61" t="str">
            <v>ELECTRONICS INC</v>
          </cell>
          <cell r="CF61">
            <v>45597</v>
          </cell>
          <cell r="CG61">
            <v>45597</v>
          </cell>
          <cell r="CH61" t="str">
            <v>08</v>
          </cell>
          <cell r="CI61" t="str">
            <v>&lt;null&gt;</v>
          </cell>
          <cell r="CJ61" t="str">
            <v>&lt;null&gt;</v>
          </cell>
          <cell r="CK61" t="str">
            <v>&lt;null&gt;</v>
          </cell>
          <cell r="CL61" t="str">
            <v>&lt;null&gt;</v>
          </cell>
          <cell r="CM61" t="str">
            <v>&lt;null&gt;</v>
          </cell>
          <cell r="CN61" t="str">
            <v>&lt;null&gt;</v>
          </cell>
          <cell r="CO61" t="str">
            <v>&lt;null&gt;</v>
          </cell>
          <cell r="CP61" t="str">
            <v>&lt;null&gt;</v>
          </cell>
          <cell r="CQ61" t="str">
            <v>&lt;null&gt;</v>
          </cell>
          <cell r="CR61" t="str">
            <v>&lt;null&gt;</v>
          </cell>
          <cell r="CS61" t="str">
            <v>&lt;null&gt;</v>
          </cell>
          <cell r="CT61" t="str">
            <v>&lt;null&gt;</v>
          </cell>
          <cell r="CU61" t="str">
            <v/>
          </cell>
          <cell r="CV61" t="str">
            <v>&lt;null&gt;</v>
          </cell>
          <cell r="CW61" t="str">
            <v>&lt;null&gt;</v>
          </cell>
          <cell r="CX61">
            <v>45597</v>
          </cell>
          <cell r="CY61" t="str">
            <v>QTFE</v>
          </cell>
          <cell r="CZ61">
            <v>2596000004</v>
          </cell>
          <cell r="DA61" t="str">
            <v>3000.000</v>
          </cell>
        </row>
        <row r="62">
          <cell r="B62" t="str">
            <v>TLiExxxNxTxASxxCxxx</v>
          </cell>
          <cell r="C62" t="str">
            <v>Linked</v>
          </cell>
          <cell r="D62" t="str">
            <v>S</v>
          </cell>
          <cell r="E62">
            <v>45597</v>
          </cell>
          <cell r="F62" t="str">
            <v>E</v>
          </cell>
          <cell r="G62" t="str">
            <v>E</v>
          </cell>
          <cell r="H62">
            <v>45597</v>
          </cell>
          <cell r="I62" t="str">
            <v>N</v>
          </cell>
          <cell r="J62">
            <v>1</v>
          </cell>
          <cell r="K62" t="str">
            <v>N</v>
          </cell>
          <cell r="L62">
            <v>45597</v>
          </cell>
          <cell r="M62" t="str">
            <v>true</v>
          </cell>
          <cell r="N62">
            <v>45597</v>
          </cell>
          <cell r="O62" t="str">
            <v>true</v>
          </cell>
          <cell r="P62" t="str">
            <v>W</v>
          </cell>
          <cell r="Q62">
            <v>45597</v>
          </cell>
          <cell r="R62" t="str">
            <v>A</v>
          </cell>
          <cell r="S62">
            <v>45597</v>
          </cell>
          <cell r="T62" t="str">
            <v>&lt;null&gt;</v>
          </cell>
          <cell r="U62" t="str">
            <v>&lt;null&gt;</v>
          </cell>
          <cell r="V62" t="str">
            <v>&lt;null&gt;</v>
          </cell>
          <cell r="W62" t="str">
            <v>&lt;null&gt;</v>
          </cell>
          <cell r="X62" t="str">
            <v>&lt;null&gt;</v>
          </cell>
          <cell r="Y62" t="str">
            <v>&lt;null&gt;</v>
          </cell>
          <cell r="Z62" t="str">
            <v>&lt;null&gt;</v>
          </cell>
          <cell r="AA62" t="str">
            <v>&lt;null&gt;</v>
          </cell>
          <cell r="AB62" t="str">
            <v>&lt;null&gt;</v>
          </cell>
          <cell r="AC62" t="str">
            <v>&lt;null&gt;</v>
          </cell>
          <cell r="AD62" t="str">
            <v>Main Gardens</v>
          </cell>
          <cell r="AE62" t="str">
            <v>&lt;null&gt;</v>
          </cell>
          <cell r="AF62" t="str">
            <v>&lt;null&gt;</v>
          </cell>
          <cell r="AG62" t="str">
            <v>Altens</v>
          </cell>
          <cell r="AH62" t="str">
            <v>Aberdeen</v>
          </cell>
          <cell r="AI62" t="str">
            <v>Aberdeenshire</v>
          </cell>
          <cell r="AJ62" t="str">
            <v>AB10 1XG</v>
          </cell>
          <cell r="AK62" t="str">
            <v>P</v>
          </cell>
          <cell r="AL62" t="str">
            <v>AE</v>
          </cell>
          <cell r="AM62">
            <v>45597</v>
          </cell>
          <cell r="AN62" t="str">
            <v>0801</v>
          </cell>
          <cell r="AO62">
            <v>45597</v>
          </cell>
          <cell r="AP62" t="str">
            <v>E</v>
          </cell>
          <cell r="AQ62" t="str">
            <v/>
          </cell>
          <cell r="AR62" t="str">
            <v>M</v>
          </cell>
          <cell r="AS62">
            <v>45597</v>
          </cell>
          <cell r="AT62" t="str">
            <v>&lt;null&gt;</v>
          </cell>
          <cell r="AU62" t="str">
            <v>00306</v>
          </cell>
          <cell r="AV62" t="str">
            <v>2</v>
          </cell>
          <cell r="AW62" t="str">
            <v>C</v>
          </cell>
          <cell r="AX62" t="str">
            <v>1.00</v>
          </cell>
          <cell r="AY62" t="str">
            <v>5</v>
          </cell>
          <cell r="AZ62" t="str">
            <v>&lt;null&gt;</v>
          </cell>
          <cell r="BA62" t="str">
            <v>&lt;null&gt;</v>
          </cell>
          <cell r="BB62" t="str">
            <v>&lt;null&gt;</v>
          </cell>
          <cell r="BC62" t="str">
            <v>&lt;null&gt;</v>
          </cell>
          <cell r="BD62" t="str">
            <v>&lt;null&gt;</v>
          </cell>
          <cell r="BE62" t="str">
            <v>&lt;null&gt;</v>
          </cell>
          <cell r="BF62" t="str">
            <v>&lt;null&gt;</v>
          </cell>
          <cell r="BG62" t="str">
            <v>&lt;null&gt;</v>
          </cell>
          <cell r="BH62" t="str">
            <v>&lt;null&gt;</v>
          </cell>
          <cell r="BI62" t="str">
            <v>&lt;null&gt;</v>
          </cell>
          <cell r="BJ62" t="str">
            <v>&lt;null&gt;</v>
          </cell>
          <cell r="BK62" t="str">
            <v>&lt;null&gt;</v>
          </cell>
          <cell r="BL62" t="str">
            <v>&lt;null&gt;</v>
          </cell>
          <cell r="BM62" t="str">
            <v>&lt;null&gt;</v>
          </cell>
          <cell r="BN62" t="str">
            <v>&lt;null&gt;</v>
          </cell>
          <cell r="BO62" t="str">
            <v>&lt;null&gt;</v>
          </cell>
          <cell r="BP62" t="str">
            <v>&lt;null&gt;</v>
          </cell>
          <cell r="BQ62" t="str">
            <v>&lt;null&gt;</v>
          </cell>
          <cell r="BR62" t="str">
            <v>&lt;null&gt;</v>
          </cell>
          <cell r="BS62" t="str">
            <v>&lt;null&gt;</v>
          </cell>
          <cell r="BT62" t="str">
            <v>&lt;null&gt;</v>
          </cell>
          <cell r="BU62" t="str">
            <v>&lt;null&gt;</v>
          </cell>
          <cell r="BV62" t="str">
            <v>&lt;null&gt;</v>
          </cell>
          <cell r="BW62" t="str">
            <v>&lt;null&gt;</v>
          </cell>
          <cell r="BX62" t="str">
            <v>&lt;null&gt;</v>
          </cell>
          <cell r="BY62" t="str">
            <v>&lt;null&gt;</v>
          </cell>
          <cell r="BZ62" t="str">
            <v>&lt;null&gt;</v>
          </cell>
          <cell r="CA62" t="str">
            <v>&lt;null&gt;</v>
          </cell>
          <cell r="CB62" t="str">
            <v>&lt;null&gt;</v>
          </cell>
          <cell r="CC62" t="str">
            <v>&lt;null&gt;</v>
          </cell>
          <cell r="CD62" t="str">
            <v>&lt;null&gt;</v>
          </cell>
          <cell r="CE62" t="str">
            <v>ELECTRONICS INC</v>
          </cell>
          <cell r="CF62">
            <v>45597</v>
          </cell>
          <cell r="CG62">
            <v>45597</v>
          </cell>
          <cell r="CH62" t="str">
            <v>08</v>
          </cell>
          <cell r="CI62" t="str">
            <v>&lt;null&gt;</v>
          </cell>
          <cell r="CJ62" t="str">
            <v>&lt;null&gt;</v>
          </cell>
          <cell r="CK62" t="str">
            <v>&lt;null&gt;</v>
          </cell>
          <cell r="CL62" t="str">
            <v>&lt;null&gt;</v>
          </cell>
          <cell r="CM62" t="str">
            <v>&lt;null&gt;</v>
          </cell>
          <cell r="CN62" t="str">
            <v>&lt;null&gt;</v>
          </cell>
          <cell r="CO62" t="str">
            <v>&lt;null&gt;</v>
          </cell>
          <cell r="CP62" t="str">
            <v>&lt;null&gt;</v>
          </cell>
          <cell r="CQ62" t="str">
            <v>&lt;null&gt;</v>
          </cell>
          <cell r="CR62" t="str">
            <v>&lt;null&gt;</v>
          </cell>
          <cell r="CS62" t="str">
            <v>&lt;null&gt;</v>
          </cell>
          <cell r="CT62" t="str">
            <v>&lt;null&gt;</v>
          </cell>
          <cell r="CU62" t="str">
            <v/>
          </cell>
          <cell r="CV62" t="str">
            <v>&lt;null&gt;</v>
          </cell>
          <cell r="CW62" t="str">
            <v>&lt;null&gt;</v>
          </cell>
          <cell r="CX62">
            <v>45597</v>
          </cell>
          <cell r="CY62" t="str">
            <v>QTFE</v>
          </cell>
          <cell r="CZ62">
            <v>2596000004</v>
          </cell>
          <cell r="DA62" t="str">
            <v>3000.000</v>
          </cell>
        </row>
        <row r="63">
          <cell r="B63" t="str">
            <v>TLiIxxxNxTxAxxxCxxx</v>
          </cell>
          <cell r="C63" t="str">
            <v>Linked</v>
          </cell>
          <cell r="D63" t="str">
            <v>S</v>
          </cell>
          <cell r="E63">
            <v>45597</v>
          </cell>
          <cell r="F63" t="str">
            <v>I</v>
          </cell>
          <cell r="G63" t="str">
            <v>E</v>
          </cell>
          <cell r="H63">
            <v>45597</v>
          </cell>
          <cell r="I63" t="str">
            <v>N</v>
          </cell>
          <cell r="J63">
            <v>1</v>
          </cell>
          <cell r="K63" t="str">
            <v>N</v>
          </cell>
          <cell r="L63">
            <v>45597</v>
          </cell>
          <cell r="M63" t="str">
            <v>true</v>
          </cell>
          <cell r="N63">
            <v>45597</v>
          </cell>
          <cell r="O63" t="str">
            <v>true</v>
          </cell>
          <cell r="P63" t="str">
            <v>W</v>
          </cell>
          <cell r="Q63">
            <v>45597</v>
          </cell>
          <cell r="R63" t="str">
            <v>A</v>
          </cell>
          <cell r="S63">
            <v>45597</v>
          </cell>
          <cell r="T63" t="str">
            <v>&lt;null&gt;</v>
          </cell>
          <cell r="U63" t="str">
            <v>&lt;null&gt;</v>
          </cell>
          <cell r="V63" t="str">
            <v>&lt;null&gt;</v>
          </cell>
          <cell r="W63" t="str">
            <v>&lt;null&gt;</v>
          </cell>
          <cell r="X63" t="str">
            <v>&lt;null&gt;</v>
          </cell>
          <cell r="Y63" t="str">
            <v>&lt;null&gt;</v>
          </cell>
          <cell r="Z63" t="str">
            <v>&lt;null&gt;</v>
          </cell>
          <cell r="AA63" t="str">
            <v>&lt;null&gt;</v>
          </cell>
          <cell r="AB63" t="str">
            <v>&lt;null&gt;</v>
          </cell>
          <cell r="AC63" t="str">
            <v>&lt;null&gt;</v>
          </cell>
          <cell r="AD63" t="str">
            <v>Main Gardens</v>
          </cell>
          <cell r="AE63" t="str">
            <v>&lt;null&gt;</v>
          </cell>
          <cell r="AF63" t="str">
            <v>&lt;null&gt;</v>
          </cell>
          <cell r="AG63" t="str">
            <v>Altens</v>
          </cell>
          <cell r="AH63" t="str">
            <v>Aberdeen</v>
          </cell>
          <cell r="AI63" t="str">
            <v>Aberdeenshire</v>
          </cell>
          <cell r="AJ63" t="str">
            <v>AB10 1XG</v>
          </cell>
          <cell r="AK63" t="str">
            <v>P</v>
          </cell>
          <cell r="AL63" t="str">
            <v>AI</v>
          </cell>
          <cell r="AM63">
            <v>45597</v>
          </cell>
          <cell r="AN63" t="str">
            <v>0801</v>
          </cell>
          <cell r="AO63">
            <v>45597</v>
          </cell>
          <cell r="AP63" t="str">
            <v>E</v>
          </cell>
          <cell r="AQ63">
            <v>100</v>
          </cell>
          <cell r="AR63" t="str">
            <v>M</v>
          </cell>
          <cell r="AS63">
            <v>45597</v>
          </cell>
          <cell r="AT63" t="str">
            <v>&lt;null&gt;</v>
          </cell>
          <cell r="AU63" t="str">
            <v>00306</v>
          </cell>
          <cell r="AV63" t="str">
            <v>1</v>
          </cell>
          <cell r="AW63" t="str">
            <v>C</v>
          </cell>
          <cell r="AX63" t="str">
            <v>1.00</v>
          </cell>
          <cell r="AY63">
            <v>6</v>
          </cell>
          <cell r="AZ63" t="str">
            <v>&lt;null&gt;</v>
          </cell>
          <cell r="BA63" t="str">
            <v>&lt;null&gt;</v>
          </cell>
          <cell r="BB63" t="str">
            <v>&lt;null&gt;</v>
          </cell>
          <cell r="BC63" t="str">
            <v>&lt;null&gt;</v>
          </cell>
          <cell r="BD63" t="str">
            <v>&lt;null&gt;</v>
          </cell>
          <cell r="BE63" t="str">
            <v>&lt;null&gt;</v>
          </cell>
          <cell r="BF63" t="str">
            <v>&lt;null&gt;</v>
          </cell>
          <cell r="BG63" t="str">
            <v>&lt;null&gt;</v>
          </cell>
          <cell r="BH63" t="str">
            <v>&lt;null&gt;</v>
          </cell>
          <cell r="BI63" t="str">
            <v>&lt;null&gt;</v>
          </cell>
          <cell r="BJ63" t="str">
            <v>&lt;null&gt;</v>
          </cell>
          <cell r="BK63" t="str">
            <v>&lt;null&gt;</v>
          </cell>
          <cell r="BL63" t="str">
            <v>&lt;null&gt;</v>
          </cell>
          <cell r="BM63" t="str">
            <v>&lt;null&gt;</v>
          </cell>
          <cell r="BN63" t="str">
            <v>&lt;null&gt;</v>
          </cell>
          <cell r="BO63" t="str">
            <v>&lt;null&gt;</v>
          </cell>
          <cell r="BP63" t="str">
            <v>&lt;null&gt;</v>
          </cell>
          <cell r="BQ63" t="str">
            <v>&lt;null&gt;</v>
          </cell>
          <cell r="BR63" t="str">
            <v>&lt;null&gt;</v>
          </cell>
          <cell r="BS63" t="str">
            <v>&lt;null&gt;</v>
          </cell>
          <cell r="BT63" t="str">
            <v>&lt;null&gt;</v>
          </cell>
          <cell r="BU63" t="str">
            <v>&lt;null&gt;</v>
          </cell>
          <cell r="BV63" t="str">
            <v>&lt;null&gt;</v>
          </cell>
          <cell r="BW63" t="str">
            <v>&lt;null&gt;</v>
          </cell>
          <cell r="BX63" t="str">
            <v>&lt;null&gt;</v>
          </cell>
          <cell r="BY63" t="str">
            <v>&lt;null&gt;</v>
          </cell>
          <cell r="BZ63" t="str">
            <v>&lt;null&gt;</v>
          </cell>
          <cell r="CA63" t="str">
            <v>&lt;null&gt;</v>
          </cell>
          <cell r="CB63" t="str">
            <v>&lt;null&gt;</v>
          </cell>
          <cell r="CC63" t="str">
            <v>&lt;null&gt;</v>
          </cell>
          <cell r="CD63" t="str">
            <v>&lt;null&gt;</v>
          </cell>
          <cell r="CE63" t="str">
            <v>ABB J11BA</v>
          </cell>
          <cell r="CF63">
            <v>45597</v>
          </cell>
          <cell r="CG63">
            <v>45597</v>
          </cell>
          <cell r="CH63" t="str">
            <v>01</v>
          </cell>
          <cell r="CI63" t="str">
            <v>&lt;null&gt;</v>
          </cell>
          <cell r="CJ63" t="str">
            <v>&lt;null&gt;</v>
          </cell>
          <cell r="CK63" t="str">
            <v>&lt;null&gt;</v>
          </cell>
          <cell r="CL63" t="str">
            <v>&lt;null&gt;</v>
          </cell>
          <cell r="CM63" t="str">
            <v>&lt;null&gt;</v>
          </cell>
          <cell r="CN63" t="str">
            <v>&lt;null&gt;</v>
          </cell>
          <cell r="CO63" t="str">
            <v>&lt;null&gt;</v>
          </cell>
          <cell r="CP63" t="str">
            <v>&lt;null&gt;</v>
          </cell>
          <cell r="CQ63" t="str">
            <v>&lt;null&gt;</v>
          </cell>
          <cell r="CR63" t="str">
            <v>&lt;null&gt;</v>
          </cell>
          <cell r="CS63" t="str">
            <v>&lt;null&gt;</v>
          </cell>
          <cell r="CT63" t="str">
            <v>&lt;null&gt;</v>
          </cell>
          <cell r="CU63" t="str">
            <v/>
          </cell>
          <cell r="CV63" t="str">
            <v>&lt;null&gt;</v>
          </cell>
          <cell r="CW63" t="str">
            <v>&lt;null&gt;</v>
          </cell>
          <cell r="CX63">
            <v>45597</v>
          </cell>
          <cell r="CY63" t="str">
            <v>QTFE</v>
          </cell>
          <cell r="CZ63">
            <v>2596000004</v>
          </cell>
          <cell r="DA63" t="str">
            <v>3000.000</v>
          </cell>
        </row>
        <row r="64">
          <cell r="B64" t="str">
            <v>TPrIxxxNxTxAxxxCxxx</v>
          </cell>
          <cell r="C64" t="str">
            <v>Primary Related</v>
          </cell>
          <cell r="D64" t="str">
            <v>S</v>
          </cell>
          <cell r="E64">
            <v>45597</v>
          </cell>
          <cell r="F64" t="str">
            <v>I</v>
          </cell>
          <cell r="G64" t="str">
            <v>E</v>
          </cell>
          <cell r="H64">
            <v>45597</v>
          </cell>
          <cell r="I64" t="str">
            <v>N</v>
          </cell>
          <cell r="J64">
            <v>1</v>
          </cell>
          <cell r="K64" t="str">
            <v>N</v>
          </cell>
          <cell r="L64">
            <v>45597</v>
          </cell>
          <cell r="M64" t="str">
            <v>true</v>
          </cell>
          <cell r="N64">
            <v>45597</v>
          </cell>
          <cell r="O64" t="str">
            <v>true</v>
          </cell>
          <cell r="P64" t="str">
            <v>W</v>
          </cell>
          <cell r="Q64">
            <v>45597</v>
          </cell>
          <cell r="R64" t="str">
            <v>A</v>
          </cell>
          <cell r="S64">
            <v>45597</v>
          </cell>
          <cell r="T64" t="str">
            <v>&lt;null&gt;</v>
          </cell>
          <cell r="U64" t="str">
            <v>&lt;null&gt;</v>
          </cell>
          <cell r="V64" t="str">
            <v>&lt;null&gt;</v>
          </cell>
          <cell r="W64" t="str">
            <v>&lt;null&gt;</v>
          </cell>
          <cell r="X64" t="str">
            <v>&lt;null&gt;</v>
          </cell>
          <cell r="Y64" t="str">
            <v>&lt;null&gt;</v>
          </cell>
          <cell r="Z64" t="str">
            <v>&lt;null&gt;</v>
          </cell>
          <cell r="AA64" t="str">
            <v>&lt;null&gt;</v>
          </cell>
          <cell r="AB64" t="str">
            <v>&lt;null&gt;</v>
          </cell>
          <cell r="AC64" t="str">
            <v>&lt;null&gt;</v>
          </cell>
          <cell r="AD64" t="str">
            <v>East Drive</v>
          </cell>
          <cell r="AE64" t="str">
            <v>&lt;null&gt;</v>
          </cell>
          <cell r="AF64" t="str">
            <v>&lt;null&gt;</v>
          </cell>
          <cell r="AG64" t="str">
            <v>Altens</v>
          </cell>
          <cell r="AH64" t="str">
            <v>Aberdeen</v>
          </cell>
          <cell r="AI64" t="str">
            <v>Aberdeenshire</v>
          </cell>
          <cell r="AJ64" t="str">
            <v>AB10 1XG</v>
          </cell>
          <cell r="AK64" t="str">
            <v>P</v>
          </cell>
          <cell r="AL64" t="str">
            <v>AI</v>
          </cell>
          <cell r="AM64">
            <v>45597</v>
          </cell>
          <cell r="AN64" t="str">
            <v>0801</v>
          </cell>
          <cell r="AO64">
            <v>45597</v>
          </cell>
          <cell r="AP64" t="str">
            <v>E</v>
          </cell>
          <cell r="AQ64">
            <v>100</v>
          </cell>
          <cell r="AR64" t="str">
            <v>M</v>
          </cell>
          <cell r="AS64">
            <v>45597</v>
          </cell>
          <cell r="AT64" t="str">
            <v>&lt;null&gt;</v>
          </cell>
          <cell r="AU64" t="str">
            <v>00306</v>
          </cell>
          <cell r="AV64" t="str">
            <v>1</v>
          </cell>
          <cell r="AW64" t="str">
            <v>C</v>
          </cell>
          <cell r="AX64" t="str">
            <v>1.00</v>
          </cell>
          <cell r="AY64">
            <v>6</v>
          </cell>
          <cell r="AZ64" t="str">
            <v>&lt;null&gt;</v>
          </cell>
          <cell r="BA64" t="str">
            <v>&lt;null&gt;</v>
          </cell>
          <cell r="BB64" t="str">
            <v>&lt;null&gt;</v>
          </cell>
          <cell r="BC64" t="str">
            <v>&lt;null&gt;</v>
          </cell>
          <cell r="BD64" t="str">
            <v>&lt;null&gt;</v>
          </cell>
          <cell r="BE64" t="str">
            <v>&lt;null&gt;</v>
          </cell>
          <cell r="BF64" t="str">
            <v>&lt;null&gt;</v>
          </cell>
          <cell r="BG64" t="str">
            <v>&lt;null&gt;</v>
          </cell>
          <cell r="BH64" t="str">
            <v>&lt;null&gt;</v>
          </cell>
          <cell r="BI64" t="str">
            <v>&lt;null&gt;</v>
          </cell>
          <cell r="BJ64" t="str">
            <v>&lt;null&gt;</v>
          </cell>
          <cell r="BK64" t="str">
            <v>&lt;null&gt;</v>
          </cell>
          <cell r="BL64" t="str">
            <v>&lt;null&gt;</v>
          </cell>
          <cell r="BM64" t="str">
            <v>&lt;null&gt;</v>
          </cell>
          <cell r="BN64" t="str">
            <v>&lt;null&gt;</v>
          </cell>
          <cell r="BO64" t="str">
            <v>&lt;null&gt;</v>
          </cell>
          <cell r="BP64" t="str">
            <v>&lt;null&gt;</v>
          </cell>
          <cell r="BQ64" t="str">
            <v>&lt;null&gt;</v>
          </cell>
          <cell r="BR64" t="str">
            <v>&lt;null&gt;</v>
          </cell>
          <cell r="BS64" t="str">
            <v>&lt;null&gt;</v>
          </cell>
          <cell r="BT64" t="str">
            <v>&lt;null&gt;</v>
          </cell>
          <cell r="BU64" t="str">
            <v>&lt;null&gt;</v>
          </cell>
          <cell r="BV64" t="str">
            <v>&lt;null&gt;</v>
          </cell>
          <cell r="BW64" t="str">
            <v>&lt;null&gt;</v>
          </cell>
          <cell r="BX64" t="str">
            <v>&lt;null&gt;</v>
          </cell>
          <cell r="BY64" t="str">
            <v>&lt;null&gt;</v>
          </cell>
          <cell r="BZ64" t="str">
            <v>&lt;null&gt;</v>
          </cell>
          <cell r="CA64" t="str">
            <v>&lt;null&gt;</v>
          </cell>
          <cell r="CB64" t="str">
            <v>&lt;null&gt;</v>
          </cell>
          <cell r="CC64" t="str">
            <v>&lt;null&gt;</v>
          </cell>
          <cell r="CD64" t="str">
            <v>&lt;null&gt;</v>
          </cell>
          <cell r="CE64" t="str">
            <v>ABB J11BA</v>
          </cell>
          <cell r="CF64">
            <v>45597</v>
          </cell>
          <cell r="CG64">
            <v>45597</v>
          </cell>
          <cell r="CH64" t="str">
            <v>01</v>
          </cell>
          <cell r="CI64" t="str">
            <v>&lt;null&gt;</v>
          </cell>
          <cell r="CJ64" t="str">
            <v>&lt;null&gt;</v>
          </cell>
          <cell r="CK64" t="str">
            <v>&lt;null&gt;</v>
          </cell>
          <cell r="CL64" t="str">
            <v>&lt;null&gt;</v>
          </cell>
          <cell r="CM64" t="str">
            <v>&lt;null&gt;</v>
          </cell>
          <cell r="CN64" t="str">
            <v>&lt;null&gt;</v>
          </cell>
          <cell r="CO64" t="str">
            <v>&lt;null&gt;</v>
          </cell>
          <cell r="CP64" t="str">
            <v>&lt;null&gt;</v>
          </cell>
          <cell r="CQ64" t="str">
            <v>&lt;null&gt;</v>
          </cell>
          <cell r="CR64" t="str">
            <v>&lt;null&gt;</v>
          </cell>
          <cell r="CS64" t="str">
            <v>&lt;null&gt;</v>
          </cell>
          <cell r="CT64" t="str">
            <v>&lt;null&gt;</v>
          </cell>
          <cell r="CU64" t="str">
            <v/>
          </cell>
          <cell r="CV64" t="str">
            <v>&lt;null&gt;</v>
          </cell>
          <cell r="CW64" t="str">
            <v>&lt;null&gt;</v>
          </cell>
          <cell r="CX64">
            <v>45597</v>
          </cell>
          <cell r="CY64" t="str">
            <v>QTFE</v>
          </cell>
          <cell r="CZ64">
            <v>2596000004</v>
          </cell>
          <cell r="DA64" t="str">
            <v>3000.000</v>
          </cell>
        </row>
        <row r="65">
          <cell r="B65" t="str">
            <v>TSeIxxxNxTxAxxxCxxx</v>
          </cell>
          <cell r="C65" t="str">
            <v>Secondary Related</v>
          </cell>
          <cell r="D65" t="str">
            <v>S</v>
          </cell>
          <cell r="E65">
            <v>45597</v>
          </cell>
          <cell r="F65" t="str">
            <v>I</v>
          </cell>
          <cell r="G65" t="str">
            <v>E</v>
          </cell>
          <cell r="H65">
            <v>45597</v>
          </cell>
          <cell r="I65" t="str">
            <v>N</v>
          </cell>
          <cell r="J65">
            <v>1</v>
          </cell>
          <cell r="K65" t="str">
            <v>N</v>
          </cell>
          <cell r="L65">
            <v>45597</v>
          </cell>
          <cell r="M65" t="str">
            <v>true</v>
          </cell>
          <cell r="N65">
            <v>45597</v>
          </cell>
          <cell r="O65" t="str">
            <v>true</v>
          </cell>
          <cell r="P65" t="str">
            <v>W</v>
          </cell>
          <cell r="Q65">
            <v>45597</v>
          </cell>
          <cell r="R65" t="str">
            <v>A</v>
          </cell>
          <cell r="S65">
            <v>45597</v>
          </cell>
          <cell r="T65" t="str">
            <v>&lt;null&gt;</v>
          </cell>
          <cell r="U65" t="str">
            <v>&lt;null&gt;</v>
          </cell>
          <cell r="V65" t="str">
            <v>&lt;null&gt;</v>
          </cell>
          <cell r="W65" t="str">
            <v>&lt;null&gt;</v>
          </cell>
          <cell r="X65" t="str">
            <v>&lt;null&gt;</v>
          </cell>
          <cell r="Y65" t="str">
            <v>&lt;null&gt;</v>
          </cell>
          <cell r="Z65" t="str">
            <v>&lt;null&gt;</v>
          </cell>
          <cell r="AA65" t="str">
            <v>&lt;null&gt;</v>
          </cell>
          <cell r="AB65" t="str">
            <v>&lt;null&gt;</v>
          </cell>
          <cell r="AC65" t="str">
            <v>&lt;null&gt;</v>
          </cell>
          <cell r="AD65" t="str">
            <v>East Drive</v>
          </cell>
          <cell r="AE65" t="str">
            <v>&lt;null&gt;</v>
          </cell>
          <cell r="AF65" t="str">
            <v>&lt;null&gt;</v>
          </cell>
          <cell r="AG65" t="str">
            <v>Altens</v>
          </cell>
          <cell r="AH65" t="str">
            <v>Aberdeen</v>
          </cell>
          <cell r="AI65" t="str">
            <v>Aberdeenshire</v>
          </cell>
          <cell r="AJ65" t="str">
            <v>AB10 1XG</v>
          </cell>
          <cell r="AK65" t="str">
            <v>P</v>
          </cell>
          <cell r="AL65" t="str">
            <v>AI</v>
          </cell>
          <cell r="AM65">
            <v>45597</v>
          </cell>
          <cell r="AN65" t="str">
            <v>0801</v>
          </cell>
          <cell r="AO65">
            <v>45597</v>
          </cell>
          <cell r="AP65" t="str">
            <v>E</v>
          </cell>
          <cell r="AQ65">
            <v>100</v>
          </cell>
          <cell r="AR65" t="str">
            <v>M</v>
          </cell>
          <cell r="AS65">
            <v>45597</v>
          </cell>
          <cell r="AT65" t="str">
            <v>&lt;null&gt;</v>
          </cell>
          <cell r="AU65" t="str">
            <v>00306</v>
          </cell>
          <cell r="AV65" t="str">
            <v>2</v>
          </cell>
          <cell r="AW65" t="str">
            <v>C</v>
          </cell>
          <cell r="AX65" t="str">
            <v>1.00</v>
          </cell>
          <cell r="AY65">
            <v>6</v>
          </cell>
          <cell r="AZ65" t="str">
            <v>&lt;null&gt;</v>
          </cell>
          <cell r="BA65" t="str">
            <v>&lt;null&gt;</v>
          </cell>
          <cell r="BB65" t="str">
            <v>&lt;null&gt;</v>
          </cell>
          <cell r="BC65" t="str">
            <v>&lt;null&gt;</v>
          </cell>
          <cell r="BD65" t="str">
            <v>&lt;null&gt;</v>
          </cell>
          <cell r="BE65" t="str">
            <v>&lt;null&gt;</v>
          </cell>
          <cell r="BF65" t="str">
            <v>&lt;null&gt;</v>
          </cell>
          <cell r="BG65" t="str">
            <v>&lt;null&gt;</v>
          </cell>
          <cell r="BH65" t="str">
            <v>&lt;null&gt;</v>
          </cell>
          <cell r="BI65" t="str">
            <v>&lt;null&gt;</v>
          </cell>
          <cell r="BJ65" t="str">
            <v>&lt;null&gt;</v>
          </cell>
          <cell r="BK65" t="str">
            <v>&lt;null&gt;</v>
          </cell>
          <cell r="BL65" t="str">
            <v>&lt;null&gt;</v>
          </cell>
          <cell r="BM65" t="str">
            <v>&lt;null&gt;</v>
          </cell>
          <cell r="BN65" t="str">
            <v>&lt;null&gt;</v>
          </cell>
          <cell r="BO65" t="str">
            <v>&lt;null&gt;</v>
          </cell>
          <cell r="BP65" t="str">
            <v>&lt;null&gt;</v>
          </cell>
          <cell r="BQ65" t="str">
            <v>&lt;null&gt;</v>
          </cell>
          <cell r="BR65" t="str">
            <v>&lt;null&gt;</v>
          </cell>
          <cell r="BS65" t="str">
            <v>&lt;null&gt;</v>
          </cell>
          <cell r="BT65" t="str">
            <v>&lt;null&gt;</v>
          </cell>
          <cell r="BU65" t="str">
            <v>&lt;null&gt;</v>
          </cell>
          <cell r="BV65" t="str">
            <v>&lt;null&gt;</v>
          </cell>
          <cell r="BW65" t="str">
            <v>&lt;null&gt;</v>
          </cell>
          <cell r="BX65" t="str">
            <v>&lt;null&gt;</v>
          </cell>
          <cell r="BY65" t="str">
            <v>&lt;null&gt;</v>
          </cell>
          <cell r="BZ65" t="str">
            <v>&lt;null&gt;</v>
          </cell>
          <cell r="CA65" t="str">
            <v>&lt;null&gt;</v>
          </cell>
          <cell r="CB65" t="str">
            <v>&lt;null&gt;</v>
          </cell>
          <cell r="CC65" t="str">
            <v>&lt;null&gt;</v>
          </cell>
          <cell r="CD65" t="str">
            <v>&lt;null&gt;</v>
          </cell>
          <cell r="CE65" t="str">
            <v>ABB J11BA</v>
          </cell>
          <cell r="CF65">
            <v>45597</v>
          </cell>
          <cell r="CG65">
            <v>45597</v>
          </cell>
          <cell r="CH65" t="str">
            <v>01</v>
          </cell>
          <cell r="CI65" t="str">
            <v>&lt;null&gt;</v>
          </cell>
          <cell r="CJ65" t="str">
            <v>&lt;null&gt;</v>
          </cell>
          <cell r="CK65" t="str">
            <v>&lt;null&gt;</v>
          </cell>
          <cell r="CL65" t="str">
            <v>&lt;null&gt;</v>
          </cell>
          <cell r="CM65" t="str">
            <v>&lt;null&gt;</v>
          </cell>
          <cell r="CN65" t="str">
            <v>&lt;null&gt;</v>
          </cell>
          <cell r="CO65" t="str">
            <v>&lt;null&gt;</v>
          </cell>
          <cell r="CP65" t="str">
            <v>&lt;null&gt;</v>
          </cell>
          <cell r="CQ65" t="str">
            <v>&lt;null&gt;</v>
          </cell>
          <cell r="CR65" t="str">
            <v>&lt;null&gt;</v>
          </cell>
          <cell r="CS65" t="str">
            <v>&lt;null&gt;</v>
          </cell>
          <cell r="CT65" t="str">
            <v>&lt;null&gt;</v>
          </cell>
          <cell r="CU65" t="str">
            <v/>
          </cell>
          <cell r="CV65" t="str">
            <v>&lt;null&gt;</v>
          </cell>
          <cell r="CW65" t="str">
            <v>&lt;null&gt;</v>
          </cell>
          <cell r="CX65">
            <v>45597</v>
          </cell>
          <cell r="CY65" t="str">
            <v>QTFE</v>
          </cell>
          <cell r="CZ65">
            <v>2596000004</v>
          </cell>
          <cell r="DA65" t="str">
            <v>3000.000</v>
          </cell>
        </row>
        <row r="66">
          <cell r="B66" t="str">
            <v>TSixDxxNxTxAxxxCxxx</v>
          </cell>
          <cell r="C66" t="str">
            <v>Single</v>
          </cell>
          <cell r="D66" t="str">
            <v>S</v>
          </cell>
          <cell r="E66">
            <v>45597</v>
          </cell>
          <cell r="F66" t="str">
            <v>I</v>
          </cell>
          <cell r="G66" t="str">
            <v>D</v>
          </cell>
          <cell r="H66">
            <v>45597</v>
          </cell>
          <cell r="I66" t="str">
            <v>N</v>
          </cell>
          <cell r="J66">
            <v>1</v>
          </cell>
          <cell r="K66" t="str">
            <v>N</v>
          </cell>
          <cell r="L66">
            <v>45597</v>
          </cell>
          <cell r="M66" t="str">
            <v>true</v>
          </cell>
          <cell r="N66">
            <v>45597</v>
          </cell>
          <cell r="O66" t="str">
            <v>true</v>
          </cell>
          <cell r="P66" t="str">
            <v>W</v>
          </cell>
          <cell r="Q66">
            <v>45597</v>
          </cell>
          <cell r="R66" t="str">
            <v>A</v>
          </cell>
          <cell r="S66">
            <v>45597</v>
          </cell>
          <cell r="T66" t="str">
            <v>&lt;null&gt;</v>
          </cell>
          <cell r="U66" t="str">
            <v>&lt;null&gt;</v>
          </cell>
          <cell r="V66" t="str">
            <v>&lt;null&gt;</v>
          </cell>
          <cell r="W66" t="str">
            <v>&lt;null&gt;</v>
          </cell>
          <cell r="X66" t="str">
            <v>&lt;null&gt;</v>
          </cell>
          <cell r="Y66" t="str">
            <v>&lt;null&gt;</v>
          </cell>
          <cell r="Z66" t="str">
            <v>&lt;null&gt;</v>
          </cell>
          <cell r="AA66" t="str">
            <v>&lt;null&gt;</v>
          </cell>
          <cell r="AB66" t="str">
            <v>&lt;null&gt;</v>
          </cell>
          <cell r="AC66" t="str">
            <v>&lt;null&gt;</v>
          </cell>
          <cell r="AD66" t="str">
            <v>New Rise</v>
          </cell>
          <cell r="AE66" t="str">
            <v>&lt;null&gt;</v>
          </cell>
          <cell r="AF66" t="str">
            <v>&lt;null&gt;</v>
          </cell>
          <cell r="AG66" t="str">
            <v>Altens</v>
          </cell>
          <cell r="AH66" t="str">
            <v>Aberdeen</v>
          </cell>
          <cell r="AI66" t="str">
            <v>Aberdeenshire</v>
          </cell>
          <cell r="AJ66" t="str">
            <v>AB10 1XG</v>
          </cell>
          <cell r="AK66" t="str">
            <v>P</v>
          </cell>
          <cell r="AL66" t="str">
            <v>AI</v>
          </cell>
          <cell r="AM66">
            <v>45597</v>
          </cell>
          <cell r="AN66" t="str">
            <v>0801</v>
          </cell>
          <cell r="AO66">
            <v>45597</v>
          </cell>
          <cell r="AP66" t="str">
            <v>E</v>
          </cell>
          <cell r="AQ66">
            <v>100</v>
          </cell>
          <cell r="AR66" t="str">
            <v>M</v>
          </cell>
          <cell r="AS66">
            <v>45597</v>
          </cell>
          <cell r="AT66" t="str">
            <v>&lt;null&gt;</v>
          </cell>
          <cell r="AU66" t="str">
            <v>00306</v>
          </cell>
          <cell r="AV66" t="str">
            <v>1</v>
          </cell>
          <cell r="AW66" t="str">
            <v>C</v>
          </cell>
          <cell r="AX66" t="str">
            <v>1.00</v>
          </cell>
          <cell r="AY66">
            <v>6</v>
          </cell>
          <cell r="AZ66" t="str">
            <v>&lt;null&gt;</v>
          </cell>
          <cell r="BA66" t="str">
            <v>&lt;null&gt;</v>
          </cell>
          <cell r="BB66" t="str">
            <v>&lt;null&gt;</v>
          </cell>
          <cell r="BC66" t="str">
            <v>&lt;null&gt;</v>
          </cell>
          <cell r="BD66" t="str">
            <v>&lt;null&gt;</v>
          </cell>
          <cell r="BE66" t="str">
            <v>&lt;null&gt;</v>
          </cell>
          <cell r="BF66" t="str">
            <v>&lt;null&gt;</v>
          </cell>
          <cell r="BG66" t="str">
            <v>&lt;null&gt;</v>
          </cell>
          <cell r="BH66" t="str">
            <v>&lt;null&gt;</v>
          </cell>
          <cell r="BI66" t="str">
            <v>&lt;null&gt;</v>
          </cell>
          <cell r="BJ66" t="str">
            <v>&lt;null&gt;</v>
          </cell>
          <cell r="BK66" t="str">
            <v>&lt;null&gt;</v>
          </cell>
          <cell r="BL66" t="str">
            <v>&lt;null&gt;</v>
          </cell>
          <cell r="BM66" t="str">
            <v>&lt;null&gt;</v>
          </cell>
          <cell r="BN66" t="str">
            <v>&lt;null&gt;</v>
          </cell>
          <cell r="BO66" t="str">
            <v>&lt;null&gt;</v>
          </cell>
          <cell r="BP66" t="str">
            <v>&lt;null&gt;</v>
          </cell>
          <cell r="BQ66" t="str">
            <v>&lt;null&gt;</v>
          </cell>
          <cell r="BR66" t="str">
            <v>&lt;null&gt;</v>
          </cell>
          <cell r="BS66" t="str">
            <v>&lt;null&gt;</v>
          </cell>
          <cell r="BT66" t="str">
            <v>&lt;null&gt;</v>
          </cell>
          <cell r="BU66" t="str">
            <v>&lt;null&gt;</v>
          </cell>
          <cell r="BV66" t="str">
            <v>&lt;null&gt;</v>
          </cell>
          <cell r="BW66" t="str">
            <v>&lt;null&gt;</v>
          </cell>
          <cell r="BX66" t="str">
            <v>&lt;null&gt;</v>
          </cell>
          <cell r="BY66" t="str">
            <v>&lt;null&gt;</v>
          </cell>
          <cell r="BZ66" t="str">
            <v>&lt;null&gt;</v>
          </cell>
          <cell r="CA66" t="str">
            <v>&lt;null&gt;</v>
          </cell>
          <cell r="CB66" t="str">
            <v>&lt;null&gt;</v>
          </cell>
          <cell r="CC66" t="str">
            <v>&lt;null&gt;</v>
          </cell>
          <cell r="CD66" t="str">
            <v>&lt;null&gt;</v>
          </cell>
          <cell r="CE66" t="str">
            <v>ABB J11BA</v>
          </cell>
          <cell r="CF66">
            <v>45597</v>
          </cell>
          <cell r="CG66">
            <v>45597</v>
          </cell>
          <cell r="CH66" t="str">
            <v>01</v>
          </cell>
          <cell r="CI66" t="str">
            <v>&lt;null&gt;</v>
          </cell>
          <cell r="CJ66" t="str">
            <v>&lt;null&gt;</v>
          </cell>
          <cell r="CK66" t="str">
            <v>&lt;null&gt;</v>
          </cell>
          <cell r="CL66" t="str">
            <v>&lt;null&gt;</v>
          </cell>
          <cell r="CM66" t="str">
            <v>&lt;null&gt;</v>
          </cell>
          <cell r="CN66" t="str">
            <v>&lt;null&gt;</v>
          </cell>
          <cell r="CO66" t="str">
            <v>&lt;null&gt;</v>
          </cell>
          <cell r="CP66" t="str">
            <v>&lt;null&gt;</v>
          </cell>
          <cell r="CQ66" t="str">
            <v>&lt;null&gt;</v>
          </cell>
          <cell r="CR66" t="str">
            <v>&lt;null&gt;</v>
          </cell>
          <cell r="CS66" t="str">
            <v>&lt;null&gt;</v>
          </cell>
          <cell r="CT66" t="str">
            <v>&lt;null&gt;</v>
          </cell>
          <cell r="CU66" t="str">
            <v/>
          </cell>
          <cell r="CV66" t="str">
            <v>&lt;null&gt;</v>
          </cell>
          <cell r="CW66" t="str">
            <v>&lt;null&gt;</v>
          </cell>
          <cell r="CX66">
            <v>45597</v>
          </cell>
          <cell r="CY66" t="str">
            <v>QTFE</v>
          </cell>
          <cell r="CZ66">
            <v>2596000004</v>
          </cell>
          <cell r="DA66" t="str">
            <v>3000.000</v>
          </cell>
        </row>
        <row r="67">
          <cell r="B67" t="str">
            <v>TSixxExNxTxAxxxCxxx</v>
          </cell>
          <cell r="C67" t="str">
            <v>Single</v>
          </cell>
          <cell r="D67" t="str">
            <v>S</v>
          </cell>
          <cell r="E67">
            <v>45597</v>
          </cell>
          <cell r="F67" t="str">
            <v>I</v>
          </cell>
          <cell r="G67" t="str">
            <v>E</v>
          </cell>
          <cell r="H67">
            <v>45597</v>
          </cell>
          <cell r="I67" t="str">
            <v>N</v>
          </cell>
          <cell r="J67">
            <v>1</v>
          </cell>
          <cell r="K67" t="str">
            <v>N</v>
          </cell>
          <cell r="L67">
            <v>45597</v>
          </cell>
          <cell r="M67" t="str">
            <v>true</v>
          </cell>
          <cell r="N67">
            <v>45597</v>
          </cell>
          <cell r="O67" t="str">
            <v>true</v>
          </cell>
          <cell r="P67" t="str">
            <v>W</v>
          </cell>
          <cell r="Q67">
            <v>45597</v>
          </cell>
          <cell r="R67" t="str">
            <v>A</v>
          </cell>
          <cell r="S67">
            <v>45597</v>
          </cell>
          <cell r="T67" t="str">
            <v>&lt;null&gt;</v>
          </cell>
          <cell r="U67" t="str">
            <v>&lt;null&gt;</v>
          </cell>
          <cell r="V67" t="str">
            <v>&lt;null&gt;</v>
          </cell>
          <cell r="W67" t="str">
            <v>&lt;null&gt;</v>
          </cell>
          <cell r="X67" t="str">
            <v>&lt;null&gt;</v>
          </cell>
          <cell r="Y67" t="str">
            <v>&lt;null&gt;</v>
          </cell>
          <cell r="Z67" t="str">
            <v>&lt;null&gt;</v>
          </cell>
          <cell r="AA67" t="str">
            <v>&lt;null&gt;</v>
          </cell>
          <cell r="AB67" t="str">
            <v>&lt;null&gt;</v>
          </cell>
          <cell r="AC67" t="str">
            <v>&lt;null&gt;</v>
          </cell>
          <cell r="AD67" t="str">
            <v>Old Walk</v>
          </cell>
          <cell r="AE67" t="str">
            <v>&lt;null&gt;</v>
          </cell>
          <cell r="AF67" t="str">
            <v>&lt;null&gt;</v>
          </cell>
          <cell r="AG67" t="str">
            <v>Altens</v>
          </cell>
          <cell r="AH67" t="str">
            <v>Aberdeen</v>
          </cell>
          <cell r="AI67" t="str">
            <v>Aberdeenshire</v>
          </cell>
          <cell r="AJ67" t="str">
            <v>AB10 1XG</v>
          </cell>
          <cell r="AK67" t="str">
            <v>P</v>
          </cell>
          <cell r="AL67" t="str">
            <v>AI</v>
          </cell>
          <cell r="AM67">
            <v>45597</v>
          </cell>
          <cell r="AN67" t="str">
            <v>0151</v>
          </cell>
          <cell r="AO67">
            <v>45597</v>
          </cell>
          <cell r="AP67" t="str">
            <v>E</v>
          </cell>
          <cell r="AQ67">
            <v>90</v>
          </cell>
          <cell r="AR67" t="str">
            <v>H</v>
          </cell>
          <cell r="AS67">
            <v>45597</v>
          </cell>
          <cell r="AT67" t="str">
            <v>&lt;null&gt;</v>
          </cell>
          <cell r="AU67" t="str">
            <v>00210</v>
          </cell>
          <cell r="AV67" t="str">
            <v>1</v>
          </cell>
          <cell r="AW67" t="str">
            <v>C</v>
          </cell>
          <cell r="AX67" t="str">
            <v>1.00</v>
          </cell>
          <cell r="AY67">
            <v>5</v>
          </cell>
          <cell r="AZ67" t="str">
            <v>00043</v>
          </cell>
          <cell r="BA67" t="str">
            <v>2</v>
          </cell>
          <cell r="BB67" t="str">
            <v>C</v>
          </cell>
          <cell r="BC67" t="str">
            <v>1.00</v>
          </cell>
          <cell r="BD67">
            <v>5</v>
          </cell>
          <cell r="BE67" t="str">
            <v>&lt;null&gt;</v>
          </cell>
          <cell r="BF67" t="str">
            <v>&lt;null&gt;</v>
          </cell>
          <cell r="BG67" t="str">
            <v>&lt;null&gt;</v>
          </cell>
          <cell r="BH67" t="str">
            <v>&lt;null&gt;</v>
          </cell>
          <cell r="BI67" t="str">
            <v>&lt;null&gt;</v>
          </cell>
          <cell r="BJ67" t="str">
            <v>&lt;null&gt;</v>
          </cell>
          <cell r="BK67" t="str">
            <v>&lt;null&gt;</v>
          </cell>
          <cell r="BL67" t="str">
            <v>&lt;null&gt;</v>
          </cell>
          <cell r="BM67" t="str">
            <v>&lt;null&gt;</v>
          </cell>
          <cell r="BN67" t="str">
            <v>&lt;null&gt;</v>
          </cell>
          <cell r="BO67" t="str">
            <v>&lt;null&gt;</v>
          </cell>
          <cell r="BP67" t="str">
            <v>&lt;null&gt;</v>
          </cell>
          <cell r="BQ67" t="str">
            <v>&lt;null&gt;</v>
          </cell>
          <cell r="BR67" t="str">
            <v>&lt;null&gt;</v>
          </cell>
          <cell r="BS67" t="str">
            <v>&lt;null&gt;</v>
          </cell>
          <cell r="BT67" t="str">
            <v>&lt;null&gt;</v>
          </cell>
          <cell r="BU67" t="str">
            <v>&lt;null&gt;</v>
          </cell>
          <cell r="BV67" t="str">
            <v>&lt;null&gt;</v>
          </cell>
          <cell r="BW67" t="str">
            <v>&lt;null&gt;</v>
          </cell>
          <cell r="BX67" t="str">
            <v>&lt;null&gt;</v>
          </cell>
          <cell r="BY67" t="str">
            <v>&lt;null&gt;</v>
          </cell>
          <cell r="BZ67" t="str">
            <v>&lt;null&gt;</v>
          </cell>
          <cell r="CA67" t="str">
            <v>&lt;null&gt;</v>
          </cell>
          <cell r="CB67" t="str">
            <v>&lt;null&gt;</v>
          </cell>
          <cell r="CC67" t="str">
            <v>&lt;null&gt;</v>
          </cell>
          <cell r="CD67" t="str">
            <v>&lt;null&gt;</v>
          </cell>
          <cell r="CE67" t="str">
            <v>SANGAMO / SCHLUMBERGER S309.2</v>
          </cell>
          <cell r="CF67">
            <v>45597</v>
          </cell>
          <cell r="CG67">
            <v>45597</v>
          </cell>
          <cell r="CH67" t="str">
            <v>02</v>
          </cell>
          <cell r="CI67" t="str">
            <v>&lt;null&gt;</v>
          </cell>
          <cell r="CJ67" t="str">
            <v>&lt;null&gt;</v>
          </cell>
          <cell r="CK67" t="str">
            <v>&lt;null&gt;</v>
          </cell>
          <cell r="CL67" t="str">
            <v>&lt;null&gt;</v>
          </cell>
          <cell r="CM67" t="str">
            <v>&lt;null&gt;</v>
          </cell>
          <cell r="CN67" t="str">
            <v>&lt;null&gt;</v>
          </cell>
          <cell r="CO67" t="str">
            <v>&lt;null&gt;</v>
          </cell>
          <cell r="CP67" t="str">
            <v>&lt;null&gt;</v>
          </cell>
          <cell r="CQ67" t="str">
            <v>&lt;null&gt;</v>
          </cell>
          <cell r="CR67" t="str">
            <v>&lt;null&gt;</v>
          </cell>
          <cell r="CS67" t="str">
            <v>&lt;null&gt;</v>
          </cell>
          <cell r="CT67" t="str">
            <v>&lt;null&gt;</v>
          </cell>
          <cell r="CU67" t="str">
            <v/>
          </cell>
          <cell r="CV67" t="str">
            <v>&lt;null&gt;</v>
          </cell>
          <cell r="CW67" t="str">
            <v>&lt;null&gt;</v>
          </cell>
          <cell r="CX67">
            <v>45597</v>
          </cell>
          <cell r="CY67" t="str">
            <v>QTFE</v>
          </cell>
          <cell r="CZ67">
            <v>2596000004</v>
          </cell>
          <cell r="DA67" t="str">
            <v>3000.000</v>
          </cell>
        </row>
        <row r="68">
          <cell r="B68" t="str">
            <v>TSixxhMNxTxAxxxCxxx</v>
          </cell>
          <cell r="C68" t="str">
            <v>Single</v>
          </cell>
          <cell r="D68" t="str">
            <v>S</v>
          </cell>
          <cell r="E68">
            <v>45597</v>
          </cell>
          <cell r="F68" t="str">
            <v>I</v>
          </cell>
          <cell r="G68" t="str">
            <v>E</v>
          </cell>
          <cell r="H68">
            <v>45597</v>
          </cell>
          <cell r="I68" t="str">
            <v>N</v>
          </cell>
          <cell r="J68">
            <v>1</v>
          </cell>
          <cell r="K68" t="str">
            <v>N</v>
          </cell>
          <cell r="L68">
            <v>45597</v>
          </cell>
          <cell r="M68" t="str">
            <v>true</v>
          </cell>
          <cell r="N68">
            <v>45597</v>
          </cell>
          <cell r="O68" t="str">
            <v>true</v>
          </cell>
          <cell r="P68" t="str">
            <v>W</v>
          </cell>
          <cell r="Q68">
            <v>45597</v>
          </cell>
          <cell r="R68" t="str">
            <v>A</v>
          </cell>
          <cell r="S68">
            <v>45597</v>
          </cell>
          <cell r="T68" t="str">
            <v>&lt;null&gt;</v>
          </cell>
          <cell r="U68" t="str">
            <v>&lt;null&gt;</v>
          </cell>
          <cell r="V68" t="str">
            <v>&lt;null&gt;</v>
          </cell>
          <cell r="W68" t="str">
            <v>&lt;null&gt;</v>
          </cell>
          <cell r="X68" t="str">
            <v>&lt;null&gt;</v>
          </cell>
          <cell r="Y68" t="str">
            <v>&lt;null&gt;</v>
          </cell>
          <cell r="Z68" t="str">
            <v>&lt;null&gt;</v>
          </cell>
          <cell r="AA68" t="str">
            <v>&lt;null&gt;</v>
          </cell>
          <cell r="AB68" t="str">
            <v>&lt;null&gt;</v>
          </cell>
          <cell r="AC68" t="str">
            <v>&lt;null&gt;</v>
          </cell>
          <cell r="AD68" t="str">
            <v>Hill Road</v>
          </cell>
          <cell r="AE68" t="str">
            <v>&lt;null&gt;</v>
          </cell>
          <cell r="AF68" t="str">
            <v>&lt;null&gt;</v>
          </cell>
          <cell r="AG68" t="str">
            <v>Altens</v>
          </cell>
          <cell r="AH68" t="str">
            <v>Aberdeen</v>
          </cell>
          <cell r="AI68" t="str">
            <v>Aberdeenshire</v>
          </cell>
          <cell r="AJ68" t="str">
            <v>AB10 1XG</v>
          </cell>
          <cell r="AK68" t="str">
            <v>P</v>
          </cell>
          <cell r="AL68" t="str">
            <v>AI</v>
          </cell>
          <cell r="AM68">
            <v>45597</v>
          </cell>
          <cell r="AN68" t="str">
            <v>0801</v>
          </cell>
          <cell r="AO68">
            <v>45597</v>
          </cell>
          <cell r="AP68" t="str">
            <v>E</v>
          </cell>
          <cell r="AQ68" t="str">
            <v/>
          </cell>
          <cell r="AR68" t="str">
            <v>M</v>
          </cell>
          <cell r="AS68">
            <v>45597</v>
          </cell>
          <cell r="AT68" t="str">
            <v>&lt;null&gt;</v>
          </cell>
          <cell r="AU68" t="str">
            <v>00306</v>
          </cell>
          <cell r="AV68" t="str">
            <v>1</v>
          </cell>
          <cell r="AW68" t="str">
            <v>C</v>
          </cell>
          <cell r="AX68" t="str">
            <v>1.00</v>
          </cell>
          <cell r="AY68" t="str">
            <v>5</v>
          </cell>
          <cell r="AZ68" t="str">
            <v>&lt;null&gt;</v>
          </cell>
          <cell r="BA68" t="str">
            <v>&lt;null&gt;</v>
          </cell>
          <cell r="BB68" t="str">
            <v>&lt;null&gt;</v>
          </cell>
          <cell r="BC68" t="str">
            <v>&lt;null&gt;</v>
          </cell>
          <cell r="BD68" t="str">
            <v>&lt;null&gt;</v>
          </cell>
          <cell r="BE68" t="str">
            <v>&lt;null&gt;</v>
          </cell>
          <cell r="BF68" t="str">
            <v>&lt;null&gt;</v>
          </cell>
          <cell r="BG68" t="str">
            <v>&lt;null&gt;</v>
          </cell>
          <cell r="BH68" t="str">
            <v>&lt;null&gt;</v>
          </cell>
          <cell r="BI68" t="str">
            <v>&lt;null&gt;</v>
          </cell>
          <cell r="BJ68" t="str">
            <v>&lt;null&gt;</v>
          </cell>
          <cell r="BK68" t="str">
            <v>&lt;null&gt;</v>
          </cell>
          <cell r="BL68" t="str">
            <v>&lt;null&gt;</v>
          </cell>
          <cell r="BM68" t="str">
            <v>&lt;null&gt;</v>
          </cell>
          <cell r="BN68" t="str">
            <v>&lt;null&gt;</v>
          </cell>
          <cell r="BO68" t="str">
            <v>&lt;null&gt;</v>
          </cell>
          <cell r="BP68" t="str">
            <v>&lt;null&gt;</v>
          </cell>
          <cell r="BQ68" t="str">
            <v>&lt;null&gt;</v>
          </cell>
          <cell r="BR68" t="str">
            <v>&lt;null&gt;</v>
          </cell>
          <cell r="BS68" t="str">
            <v>&lt;null&gt;</v>
          </cell>
          <cell r="BT68" t="str">
            <v>&lt;null&gt;</v>
          </cell>
          <cell r="BU68" t="str">
            <v>&lt;null&gt;</v>
          </cell>
          <cell r="BV68" t="str">
            <v>&lt;null&gt;</v>
          </cell>
          <cell r="BW68" t="str">
            <v>&lt;null&gt;</v>
          </cell>
          <cell r="BX68" t="str">
            <v>&lt;null&gt;</v>
          </cell>
          <cell r="BY68" t="str">
            <v>&lt;null&gt;</v>
          </cell>
          <cell r="BZ68" t="str">
            <v>&lt;null&gt;</v>
          </cell>
          <cell r="CA68" t="str">
            <v>&lt;null&gt;</v>
          </cell>
          <cell r="CB68" t="str">
            <v>&lt;null&gt;</v>
          </cell>
          <cell r="CC68" t="str">
            <v>&lt;null&gt;</v>
          </cell>
          <cell r="CD68" t="str">
            <v>&lt;null&gt;</v>
          </cell>
          <cell r="CE68" t="str">
            <v>ELECTRONICS INC</v>
          </cell>
          <cell r="CF68">
            <v>45597</v>
          </cell>
          <cell r="CG68">
            <v>45597</v>
          </cell>
          <cell r="CH68" t="str">
            <v>01</v>
          </cell>
          <cell r="CI68" t="str">
            <v>&lt;null&gt;</v>
          </cell>
          <cell r="CJ68" t="str">
            <v>&lt;null&gt;</v>
          </cell>
          <cell r="CK68" t="str">
            <v>&lt;null&gt;</v>
          </cell>
          <cell r="CL68" t="str">
            <v>&lt;null&gt;</v>
          </cell>
          <cell r="CM68" t="str">
            <v>&lt;null&gt;</v>
          </cell>
          <cell r="CN68" t="str">
            <v>&lt;null&gt;</v>
          </cell>
          <cell r="CO68" t="str">
            <v>&lt;null&gt;</v>
          </cell>
          <cell r="CP68" t="str">
            <v>&lt;null&gt;</v>
          </cell>
          <cell r="CQ68" t="str">
            <v>&lt;null&gt;</v>
          </cell>
          <cell r="CR68" t="str">
            <v>&lt;null&gt;</v>
          </cell>
          <cell r="CS68" t="str">
            <v>&lt;null&gt;</v>
          </cell>
          <cell r="CT68" t="str">
            <v>&lt;null&gt;</v>
          </cell>
          <cell r="CU68" t="str">
            <v/>
          </cell>
          <cell r="CV68" t="str">
            <v>&lt;null&gt;</v>
          </cell>
          <cell r="CW68" t="str">
            <v>&lt;null&gt;</v>
          </cell>
          <cell r="CX68">
            <v>45597</v>
          </cell>
          <cell r="CY68" t="str">
            <v>QTFE</v>
          </cell>
          <cell r="CZ68">
            <v>2596000004</v>
          </cell>
          <cell r="DA68" t="str">
            <v>3000.000</v>
          </cell>
        </row>
        <row r="69">
          <cell r="B69" t="str">
            <v>TSixxxxNxTxAxxxCxxx</v>
          </cell>
          <cell r="C69" t="str">
            <v>Single</v>
          </cell>
          <cell r="D69" t="str">
            <v>S</v>
          </cell>
          <cell r="E69">
            <v>45597</v>
          </cell>
          <cell r="F69" t="str">
            <v>I</v>
          </cell>
          <cell r="G69" t="str">
            <v>E</v>
          </cell>
          <cell r="H69">
            <v>45597</v>
          </cell>
          <cell r="I69" t="str">
            <v>N</v>
          </cell>
          <cell r="J69">
            <v>1</v>
          </cell>
          <cell r="K69" t="str">
            <v>N</v>
          </cell>
          <cell r="L69">
            <v>45597</v>
          </cell>
          <cell r="M69" t="str">
            <v>true</v>
          </cell>
          <cell r="N69">
            <v>45597</v>
          </cell>
          <cell r="O69" t="str">
            <v>true</v>
          </cell>
          <cell r="P69" t="str">
            <v>W</v>
          </cell>
          <cell r="Q69">
            <v>45597</v>
          </cell>
          <cell r="R69" t="str">
            <v>A</v>
          </cell>
          <cell r="S69">
            <v>45597</v>
          </cell>
          <cell r="T69" t="str">
            <v>&lt;null&gt;</v>
          </cell>
          <cell r="U69" t="str">
            <v>&lt;null&gt;</v>
          </cell>
          <cell r="V69" t="str">
            <v>&lt;null&gt;</v>
          </cell>
          <cell r="W69" t="str">
            <v>&lt;null&gt;</v>
          </cell>
          <cell r="X69" t="str">
            <v>&lt;null&gt;</v>
          </cell>
          <cell r="Y69" t="str">
            <v>&lt;null&gt;</v>
          </cell>
          <cell r="Z69" t="str">
            <v>&lt;null&gt;</v>
          </cell>
          <cell r="AA69" t="str">
            <v>&lt;null&gt;</v>
          </cell>
          <cell r="AB69" t="str">
            <v>&lt;null&gt;</v>
          </cell>
          <cell r="AC69" t="str">
            <v>&lt;null&gt;</v>
          </cell>
          <cell r="AD69" t="str">
            <v>South Lane</v>
          </cell>
          <cell r="AE69" t="str">
            <v>&lt;null&gt;</v>
          </cell>
          <cell r="AF69" t="str">
            <v>&lt;null&gt;</v>
          </cell>
          <cell r="AG69" t="str">
            <v>Altens</v>
          </cell>
          <cell r="AH69" t="str">
            <v>Aberdeen</v>
          </cell>
          <cell r="AI69" t="str">
            <v>Aberdeenshire</v>
          </cell>
          <cell r="AJ69" t="str">
            <v>AB10 1XG</v>
          </cell>
          <cell r="AK69" t="str">
            <v>P</v>
          </cell>
          <cell r="AL69" t="str">
            <v>AI</v>
          </cell>
          <cell r="AM69">
            <v>45597</v>
          </cell>
          <cell r="AN69" t="str">
            <v>0801</v>
          </cell>
          <cell r="AO69">
            <v>45597</v>
          </cell>
          <cell r="AP69" t="str">
            <v>E</v>
          </cell>
          <cell r="AQ69">
            <v>100</v>
          </cell>
          <cell r="AR69" t="str">
            <v>M</v>
          </cell>
          <cell r="AS69">
            <v>45597</v>
          </cell>
          <cell r="AT69" t="str">
            <v>&lt;null&gt;</v>
          </cell>
          <cell r="AU69" t="str">
            <v>00306</v>
          </cell>
          <cell r="AV69" t="str">
            <v>1</v>
          </cell>
          <cell r="AW69" t="str">
            <v>C</v>
          </cell>
          <cell r="AX69" t="str">
            <v>1.00</v>
          </cell>
          <cell r="AY69">
            <v>6</v>
          </cell>
          <cell r="AZ69" t="str">
            <v>&lt;null&gt;</v>
          </cell>
          <cell r="BA69" t="str">
            <v>&lt;null&gt;</v>
          </cell>
          <cell r="BB69" t="str">
            <v>&lt;null&gt;</v>
          </cell>
          <cell r="BC69" t="str">
            <v>&lt;null&gt;</v>
          </cell>
          <cell r="BD69" t="str">
            <v>&lt;null&gt;</v>
          </cell>
          <cell r="BE69" t="str">
            <v>&lt;null&gt;</v>
          </cell>
          <cell r="BF69" t="str">
            <v>&lt;null&gt;</v>
          </cell>
          <cell r="BG69" t="str">
            <v>&lt;null&gt;</v>
          </cell>
          <cell r="BH69" t="str">
            <v>&lt;null&gt;</v>
          </cell>
          <cell r="BI69" t="str">
            <v>&lt;null&gt;</v>
          </cell>
          <cell r="BJ69" t="str">
            <v>&lt;null&gt;</v>
          </cell>
          <cell r="BK69" t="str">
            <v>&lt;null&gt;</v>
          </cell>
          <cell r="BL69" t="str">
            <v>&lt;null&gt;</v>
          </cell>
          <cell r="BM69" t="str">
            <v>&lt;null&gt;</v>
          </cell>
          <cell r="BN69" t="str">
            <v>&lt;null&gt;</v>
          </cell>
          <cell r="BO69" t="str">
            <v>&lt;null&gt;</v>
          </cell>
          <cell r="BP69" t="str">
            <v>&lt;null&gt;</v>
          </cell>
          <cell r="BQ69" t="str">
            <v>&lt;null&gt;</v>
          </cell>
          <cell r="BR69" t="str">
            <v>&lt;null&gt;</v>
          </cell>
          <cell r="BS69" t="str">
            <v>&lt;null&gt;</v>
          </cell>
          <cell r="BT69" t="str">
            <v>&lt;null&gt;</v>
          </cell>
          <cell r="BU69" t="str">
            <v>&lt;null&gt;</v>
          </cell>
          <cell r="BV69" t="str">
            <v>&lt;null&gt;</v>
          </cell>
          <cell r="BW69" t="str">
            <v>&lt;null&gt;</v>
          </cell>
          <cell r="BX69" t="str">
            <v>&lt;null&gt;</v>
          </cell>
          <cell r="BY69" t="str">
            <v>&lt;null&gt;</v>
          </cell>
          <cell r="BZ69" t="str">
            <v>&lt;null&gt;</v>
          </cell>
          <cell r="CA69" t="str">
            <v>&lt;null&gt;</v>
          </cell>
          <cell r="CB69" t="str">
            <v>&lt;null&gt;</v>
          </cell>
          <cell r="CC69" t="str">
            <v>&lt;null&gt;</v>
          </cell>
          <cell r="CD69" t="str">
            <v>&lt;null&gt;</v>
          </cell>
          <cell r="CE69" t="str">
            <v>ABB J11BA</v>
          </cell>
          <cell r="CF69">
            <v>45597</v>
          </cell>
          <cell r="CG69">
            <v>45597</v>
          </cell>
          <cell r="CH69" t="str">
            <v>01</v>
          </cell>
          <cell r="CI69" t="str">
            <v>&lt;null&gt;</v>
          </cell>
          <cell r="CJ69" t="str">
            <v>&lt;null&gt;</v>
          </cell>
          <cell r="CK69" t="str">
            <v>&lt;null&gt;</v>
          </cell>
          <cell r="CL69" t="str">
            <v>&lt;null&gt;</v>
          </cell>
          <cell r="CM69" t="str">
            <v>&lt;null&gt;</v>
          </cell>
          <cell r="CN69" t="str">
            <v>&lt;null&gt;</v>
          </cell>
          <cell r="CO69" t="str">
            <v>&lt;null&gt;</v>
          </cell>
          <cell r="CP69" t="str">
            <v>&lt;null&gt;</v>
          </cell>
          <cell r="CQ69" t="str">
            <v>&lt;null&gt;</v>
          </cell>
          <cell r="CR69" t="str">
            <v>&lt;null&gt;</v>
          </cell>
          <cell r="CS69" t="str">
            <v>&lt;null&gt;</v>
          </cell>
          <cell r="CT69" t="str">
            <v>&lt;null&gt;</v>
          </cell>
          <cell r="CU69" t="str">
            <v/>
          </cell>
          <cell r="CV69" t="str">
            <v>&lt;null&gt;</v>
          </cell>
          <cell r="CW69" t="str">
            <v>&lt;null&gt;</v>
          </cell>
          <cell r="CX69">
            <v>45597</v>
          </cell>
          <cell r="CY69" t="str">
            <v>QTFE</v>
          </cell>
          <cell r="CZ69">
            <v>2596000004</v>
          </cell>
          <cell r="DA69" t="str">
            <v>3000.000</v>
          </cell>
        </row>
        <row r="70">
          <cell r="B70" t="str">
            <v>TSixDxxNxTxAxNxCxxx</v>
          </cell>
          <cell r="C70" t="str">
            <v>Single</v>
          </cell>
          <cell r="D70" t="str">
            <v>S</v>
          </cell>
          <cell r="E70">
            <v>45597</v>
          </cell>
          <cell r="F70" t="str">
            <v>I</v>
          </cell>
          <cell r="G70" t="str">
            <v>D</v>
          </cell>
          <cell r="H70">
            <v>45597</v>
          </cell>
          <cell r="I70" t="str">
            <v>N</v>
          </cell>
          <cell r="J70">
            <v>1</v>
          </cell>
          <cell r="K70" t="str">
            <v>N</v>
          </cell>
          <cell r="L70">
            <v>45597</v>
          </cell>
          <cell r="M70" t="str">
            <v>true</v>
          </cell>
          <cell r="N70">
            <v>45597</v>
          </cell>
          <cell r="O70" t="str">
            <v>true</v>
          </cell>
          <cell r="P70" t="str">
            <v>W</v>
          </cell>
          <cell r="Q70">
            <v>45597</v>
          </cell>
          <cell r="R70" t="str">
            <v>A</v>
          </cell>
          <cell r="S70">
            <v>45597</v>
          </cell>
          <cell r="T70" t="str">
            <v>&lt;null&gt;</v>
          </cell>
          <cell r="U70" t="str">
            <v>&lt;null&gt;</v>
          </cell>
          <cell r="V70" t="str">
            <v>&lt;null&gt;</v>
          </cell>
          <cell r="W70" t="str">
            <v>&lt;null&gt;</v>
          </cell>
          <cell r="X70" t="str">
            <v>&lt;null&gt;</v>
          </cell>
          <cell r="Y70" t="str">
            <v>&lt;null&gt;</v>
          </cell>
          <cell r="Z70" t="str">
            <v>&lt;null&gt;</v>
          </cell>
          <cell r="AA70" t="str">
            <v>&lt;null&gt;</v>
          </cell>
          <cell r="AB70" t="str">
            <v>&lt;null&gt;</v>
          </cell>
          <cell r="AC70" t="str">
            <v>&lt;null&gt;</v>
          </cell>
          <cell r="AD70" t="str">
            <v>South Drive</v>
          </cell>
          <cell r="AE70" t="str">
            <v>&lt;null&gt;</v>
          </cell>
          <cell r="AF70" t="str">
            <v>&lt;null&gt;</v>
          </cell>
          <cell r="AG70" t="str">
            <v>Altens</v>
          </cell>
          <cell r="AH70" t="str">
            <v>Aberdeen</v>
          </cell>
          <cell r="AI70" t="str">
            <v>Aberdeenshire</v>
          </cell>
          <cell r="AJ70" t="str">
            <v>AB10 1XG</v>
          </cell>
          <cell r="AK70" t="str">
            <v>P</v>
          </cell>
          <cell r="AL70" t="str">
            <v>AI</v>
          </cell>
          <cell r="AM70">
            <v>45597</v>
          </cell>
          <cell r="AN70" t="str">
            <v>0801</v>
          </cell>
          <cell r="AO70">
            <v>45597</v>
          </cell>
          <cell r="AP70" t="str">
            <v>E</v>
          </cell>
          <cell r="AQ70">
            <v>100</v>
          </cell>
          <cell r="AR70" t="str">
            <v>M</v>
          </cell>
          <cell r="AS70">
            <v>45597</v>
          </cell>
          <cell r="AT70" t="str">
            <v>&lt;null&gt;</v>
          </cell>
          <cell r="AU70" t="str">
            <v>00306</v>
          </cell>
          <cell r="AV70" t="str">
            <v>1</v>
          </cell>
          <cell r="AW70" t="str">
            <v>C</v>
          </cell>
          <cell r="AX70" t="str">
            <v>1.00</v>
          </cell>
          <cell r="AY70">
            <v>6</v>
          </cell>
          <cell r="AZ70" t="str">
            <v>&lt;null&gt;</v>
          </cell>
          <cell r="BA70" t="str">
            <v>&lt;null&gt;</v>
          </cell>
          <cell r="BB70" t="str">
            <v>&lt;null&gt;</v>
          </cell>
          <cell r="BC70" t="str">
            <v>&lt;null&gt;</v>
          </cell>
          <cell r="BD70" t="str">
            <v>&lt;null&gt;</v>
          </cell>
          <cell r="BE70" t="str">
            <v>&lt;null&gt;</v>
          </cell>
          <cell r="BF70" t="str">
            <v>&lt;null&gt;</v>
          </cell>
          <cell r="BG70" t="str">
            <v>&lt;null&gt;</v>
          </cell>
          <cell r="BH70" t="str">
            <v>&lt;null&gt;</v>
          </cell>
          <cell r="BI70" t="str">
            <v>&lt;null&gt;</v>
          </cell>
          <cell r="BJ70" t="str">
            <v>&lt;null&gt;</v>
          </cell>
          <cell r="BK70" t="str">
            <v>&lt;null&gt;</v>
          </cell>
          <cell r="BL70" t="str">
            <v>&lt;null&gt;</v>
          </cell>
          <cell r="BM70" t="str">
            <v>&lt;null&gt;</v>
          </cell>
          <cell r="BN70" t="str">
            <v>&lt;null&gt;</v>
          </cell>
          <cell r="BO70" t="str">
            <v>&lt;null&gt;</v>
          </cell>
          <cell r="BP70" t="str">
            <v>&lt;null&gt;</v>
          </cell>
          <cell r="BQ70" t="str">
            <v>&lt;null&gt;</v>
          </cell>
          <cell r="BR70" t="str">
            <v>&lt;null&gt;</v>
          </cell>
          <cell r="BS70" t="str">
            <v>&lt;null&gt;</v>
          </cell>
          <cell r="BT70" t="str">
            <v>&lt;null&gt;</v>
          </cell>
          <cell r="BU70" t="str">
            <v>&lt;null&gt;</v>
          </cell>
          <cell r="BV70" t="str">
            <v>&lt;null&gt;</v>
          </cell>
          <cell r="BW70" t="str">
            <v>&lt;null&gt;</v>
          </cell>
          <cell r="BX70" t="str">
            <v>&lt;null&gt;</v>
          </cell>
          <cell r="BY70" t="str">
            <v>&lt;null&gt;</v>
          </cell>
          <cell r="BZ70" t="str">
            <v>&lt;null&gt;</v>
          </cell>
          <cell r="CA70" t="str">
            <v>&lt;null&gt;</v>
          </cell>
          <cell r="CB70" t="str">
            <v>&lt;null&gt;</v>
          </cell>
          <cell r="CC70" t="str">
            <v>&lt;null&gt;</v>
          </cell>
          <cell r="CD70" t="str">
            <v>&lt;null&gt;</v>
          </cell>
          <cell r="CE70" t="str">
            <v>ABB J11BA</v>
          </cell>
          <cell r="CF70">
            <v>45597</v>
          </cell>
          <cell r="CG70">
            <v>45597</v>
          </cell>
          <cell r="CH70" t="str">
            <v>01</v>
          </cell>
          <cell r="CI70" t="str">
            <v>&lt;null&gt;</v>
          </cell>
          <cell r="CJ70" t="str">
            <v>&lt;null&gt;</v>
          </cell>
          <cell r="CK70" t="str">
            <v>&lt;null&gt;</v>
          </cell>
          <cell r="CL70" t="str">
            <v>&lt;null&gt;</v>
          </cell>
          <cell r="CM70" t="str">
            <v>&lt;null&gt;</v>
          </cell>
          <cell r="CN70" t="str">
            <v>&lt;null&gt;</v>
          </cell>
          <cell r="CO70" t="str">
            <v>&lt;null&gt;</v>
          </cell>
          <cell r="CP70" t="str">
            <v>&lt;null&gt;</v>
          </cell>
          <cell r="CQ70" t="str">
            <v>&lt;null&gt;</v>
          </cell>
          <cell r="CR70" t="str">
            <v>&lt;null&gt;</v>
          </cell>
          <cell r="CS70" t="str">
            <v>&lt;null&gt;</v>
          </cell>
          <cell r="CT70" t="str">
            <v>&lt;null&gt;</v>
          </cell>
          <cell r="CU70" t="str">
            <v/>
          </cell>
          <cell r="CV70" t="str">
            <v>&lt;null&gt;</v>
          </cell>
          <cell r="CW70" t="str">
            <v>&lt;null&gt;</v>
          </cell>
          <cell r="CX70">
            <v>45597</v>
          </cell>
          <cell r="CY70" t="str">
            <v>QTFE</v>
          </cell>
          <cell r="CZ70">
            <v>2596000004</v>
          </cell>
          <cell r="DA70" t="str">
            <v>3000.000</v>
          </cell>
        </row>
        <row r="71">
          <cell r="B71" t="str">
            <v>USiIDNxHxFxDxxxCxxx</v>
          </cell>
          <cell r="C71" t="str">
            <v>Single</v>
          </cell>
          <cell r="D71" t="str">
            <v>U</v>
          </cell>
          <cell r="E71">
            <v>45597</v>
          </cell>
          <cell r="F71" t="str">
            <v>I</v>
          </cell>
          <cell r="G71" t="str">
            <v>D</v>
          </cell>
          <cell r="H71">
            <v>45597</v>
          </cell>
          <cell r="I71" t="str">
            <v>&lt;null&gt;</v>
          </cell>
          <cell r="J71" t="str">
            <v>&lt;null&gt;</v>
          </cell>
          <cell r="K71" t="str">
            <v>H</v>
          </cell>
          <cell r="L71">
            <v>45597</v>
          </cell>
          <cell r="M71" t="str">
            <v>false</v>
          </cell>
          <cell r="N71">
            <v>45597</v>
          </cell>
          <cell r="O71" t="str">
            <v>false</v>
          </cell>
          <cell r="P71" t="str">
            <v>U</v>
          </cell>
          <cell r="Q71">
            <v>45597</v>
          </cell>
          <cell r="R71" t="str">
            <v>D</v>
          </cell>
          <cell r="S71">
            <v>45597</v>
          </cell>
          <cell r="T71">
            <v>200</v>
          </cell>
          <cell r="U71" t="str">
            <v>&lt;null&gt;</v>
          </cell>
          <cell r="V71" t="str">
            <v>&lt;null&gt;</v>
          </cell>
          <cell r="W71" t="str">
            <v>&lt;null&gt;</v>
          </cell>
          <cell r="X71" t="str">
            <v>&lt;null&gt;</v>
          </cell>
          <cell r="Y71" t="str">
            <v>&lt;null&gt;</v>
          </cell>
          <cell r="Z71" t="str">
            <v>&lt;null&gt;</v>
          </cell>
          <cell r="AA71" t="str">
            <v>&lt;null&gt;</v>
          </cell>
          <cell r="AB71" t="str">
            <v>&lt;null&gt;</v>
          </cell>
          <cell r="AC71" t="str">
            <v>&lt;null&gt;</v>
          </cell>
          <cell r="AD71" t="str">
            <v>Victoria Close</v>
          </cell>
          <cell r="AE71" t="str">
            <v>&lt;null&gt;</v>
          </cell>
          <cell r="AF71" t="str">
            <v>&lt;null&gt;</v>
          </cell>
          <cell r="AG71" t="str">
            <v>Altens</v>
          </cell>
          <cell r="AH71" t="str">
            <v>Aberdeen</v>
          </cell>
          <cell r="AI71" t="str">
            <v>Aberdeenshire</v>
          </cell>
          <cell r="AJ71" t="str">
            <v>AB10 1XG</v>
          </cell>
          <cell r="AK71" t="str">
            <v>&lt;null&gt;</v>
          </cell>
          <cell r="AL71" t="str">
            <v>AI</v>
          </cell>
          <cell r="AM71">
            <v>45597</v>
          </cell>
          <cell r="AN71" t="str">
            <v>&lt;null&gt;</v>
          </cell>
          <cell r="AO71" t="str">
            <v/>
          </cell>
          <cell r="AP71" t="str">
            <v>&lt;null&gt;</v>
          </cell>
          <cell r="AQ71" t="str">
            <v>&lt;null&gt;</v>
          </cell>
          <cell r="AR71" t="str">
            <v>R</v>
          </cell>
          <cell r="AS71" t="str">
            <v/>
          </cell>
          <cell r="AT71" t="str">
            <v>&lt;null&gt;</v>
          </cell>
          <cell r="AU71" t="str">
            <v>&lt;null&gt;</v>
          </cell>
          <cell r="AV71" t="str">
            <v>&lt;null&gt;</v>
          </cell>
          <cell r="AW71" t="str">
            <v>&lt;null&gt;</v>
          </cell>
          <cell r="AX71" t="str">
            <v>&lt;null&gt;</v>
          </cell>
          <cell r="AY71" t="str">
            <v>&lt;null&gt;</v>
          </cell>
          <cell r="AZ71" t="str">
            <v>&lt;null&gt;</v>
          </cell>
          <cell r="BA71" t="str">
            <v>&lt;null&gt;</v>
          </cell>
          <cell r="BB71" t="str">
            <v>&lt;null&gt;</v>
          </cell>
          <cell r="BC71" t="str">
            <v>&lt;null&gt;</v>
          </cell>
          <cell r="BD71" t="str">
            <v>&lt;null&gt;</v>
          </cell>
          <cell r="BE71" t="str">
            <v>&lt;null&gt;</v>
          </cell>
          <cell r="BF71" t="str">
            <v>&lt;null&gt;</v>
          </cell>
          <cell r="BG71" t="str">
            <v>&lt;null&gt;</v>
          </cell>
          <cell r="BH71" t="str">
            <v>&lt;null&gt;</v>
          </cell>
          <cell r="BI71" t="str">
            <v>&lt;null&gt;</v>
          </cell>
          <cell r="BJ71" t="str">
            <v>&lt;null&gt;</v>
          </cell>
          <cell r="BK71" t="str">
            <v>&lt;null&gt;</v>
          </cell>
          <cell r="BL71" t="str">
            <v>&lt;null&gt;</v>
          </cell>
          <cell r="BM71" t="str">
            <v>&lt;null&gt;</v>
          </cell>
          <cell r="BN71" t="str">
            <v>&lt;null&gt;</v>
          </cell>
          <cell r="BO71" t="str">
            <v>&lt;null&gt;</v>
          </cell>
          <cell r="BP71" t="str">
            <v>&lt;null&gt;</v>
          </cell>
          <cell r="BQ71" t="str">
            <v>&lt;null&gt;</v>
          </cell>
          <cell r="BR71" t="str">
            <v>&lt;null&gt;</v>
          </cell>
          <cell r="BS71" t="str">
            <v>&lt;null&gt;</v>
          </cell>
          <cell r="BT71" t="str">
            <v>&lt;null&gt;</v>
          </cell>
          <cell r="BU71" t="str">
            <v>&lt;null&gt;</v>
          </cell>
          <cell r="BV71" t="str">
            <v>&lt;null&gt;</v>
          </cell>
          <cell r="BW71" t="str">
            <v>&lt;null&gt;</v>
          </cell>
          <cell r="BX71" t="str">
            <v>&lt;null&gt;</v>
          </cell>
          <cell r="BY71" t="str">
            <v>&lt;null&gt;</v>
          </cell>
          <cell r="BZ71" t="str">
            <v>&lt;null&gt;</v>
          </cell>
          <cell r="CA71" t="str">
            <v>&lt;null&gt;</v>
          </cell>
          <cell r="CB71" t="str">
            <v>&lt;null&gt;</v>
          </cell>
          <cell r="CC71" t="str">
            <v>&lt;null&gt;</v>
          </cell>
          <cell r="CD71" t="str">
            <v>3G</v>
          </cell>
          <cell r="CE71" t="str">
            <v>&lt;null&gt;</v>
          </cell>
          <cell r="CF71">
            <v>45597</v>
          </cell>
          <cell r="CG71">
            <v>45597</v>
          </cell>
          <cell r="CH71" t="str">
            <v>00</v>
          </cell>
          <cell r="CI71">
            <v>45597</v>
          </cell>
          <cell r="CJ71" t="str">
            <v>7901025000100</v>
          </cell>
          <cell r="CK71" t="str">
            <v>&lt;null&gt;</v>
          </cell>
          <cell r="CL71" t="str">
            <v>&lt;null&gt;</v>
          </cell>
          <cell r="CM71" t="str">
            <v>&lt;null&gt;</v>
          </cell>
          <cell r="CN71" t="str">
            <v>&lt;null&gt;</v>
          </cell>
          <cell r="CO71" t="str">
            <v>&lt;null&gt;</v>
          </cell>
          <cell r="CP71" t="str">
            <v>&lt;null&gt;</v>
          </cell>
          <cell r="CQ71" t="str">
            <v>&lt;null&gt;</v>
          </cell>
          <cell r="CR71" t="str">
            <v>&lt;null&gt;</v>
          </cell>
          <cell r="CS71" t="str">
            <v>&lt;null&gt;</v>
          </cell>
          <cell r="CT71" t="str">
            <v>&lt;null&gt;</v>
          </cell>
          <cell r="CU71" t="str">
            <v/>
          </cell>
          <cell r="CV71" t="str">
            <v>&lt;null&gt;</v>
          </cell>
          <cell r="CW71" t="str">
            <v>&lt;null&gt;</v>
          </cell>
          <cell r="CX71">
            <v>45597</v>
          </cell>
          <cell r="CY71" t="str">
            <v>QTFE</v>
          </cell>
          <cell r="CZ71">
            <v>2596000004</v>
          </cell>
          <cell r="DA71" t="str">
            <v>2000.000</v>
          </cell>
        </row>
        <row r="72">
          <cell r="B72" t="str">
            <v>USiIxNxHxFxDxxxCxxx</v>
          </cell>
          <cell r="C72" t="str">
            <v>Single</v>
          </cell>
          <cell r="D72" t="str">
            <v>U</v>
          </cell>
          <cell r="E72">
            <v>45597</v>
          </cell>
          <cell r="F72" t="str">
            <v>I</v>
          </cell>
          <cell r="G72" t="str">
            <v>E</v>
          </cell>
          <cell r="H72">
            <v>45597</v>
          </cell>
          <cell r="I72" t="str">
            <v>&lt;null&gt;</v>
          </cell>
          <cell r="J72" t="str">
            <v>&lt;null&gt;</v>
          </cell>
          <cell r="K72" t="str">
            <v>H</v>
          </cell>
          <cell r="L72">
            <v>45597</v>
          </cell>
          <cell r="M72" t="str">
            <v>false</v>
          </cell>
          <cell r="N72">
            <v>45597</v>
          </cell>
          <cell r="O72" t="str">
            <v>false</v>
          </cell>
          <cell r="P72" t="str">
            <v>U</v>
          </cell>
          <cell r="Q72">
            <v>45597</v>
          </cell>
          <cell r="R72" t="str">
            <v>D</v>
          </cell>
          <cell r="S72">
            <v>45597</v>
          </cell>
          <cell r="T72">
            <v>200</v>
          </cell>
          <cell r="U72" t="str">
            <v>&lt;null&gt;</v>
          </cell>
          <cell r="V72" t="str">
            <v>&lt;null&gt;</v>
          </cell>
          <cell r="W72" t="str">
            <v>&lt;null&gt;</v>
          </cell>
          <cell r="X72" t="str">
            <v>&lt;null&gt;</v>
          </cell>
          <cell r="Y72" t="str">
            <v>&lt;null&gt;</v>
          </cell>
          <cell r="Z72" t="str">
            <v>&lt;null&gt;</v>
          </cell>
          <cell r="AA72" t="str">
            <v>&lt;null&gt;</v>
          </cell>
          <cell r="AB72" t="str">
            <v>&lt;null&gt;</v>
          </cell>
          <cell r="AC72" t="str">
            <v>&lt;null&gt;</v>
          </cell>
          <cell r="AD72" t="str">
            <v>Victoria Close</v>
          </cell>
          <cell r="AE72" t="str">
            <v>&lt;null&gt;</v>
          </cell>
          <cell r="AF72" t="str">
            <v>&lt;null&gt;</v>
          </cell>
          <cell r="AG72" t="str">
            <v>Altens</v>
          </cell>
          <cell r="AH72" t="str">
            <v>Aberdeen</v>
          </cell>
          <cell r="AI72" t="str">
            <v>Aberdeenshire</v>
          </cell>
          <cell r="AJ72" t="str">
            <v>AB10 1XG</v>
          </cell>
          <cell r="AK72" t="str">
            <v>&lt;null&gt;</v>
          </cell>
          <cell r="AL72" t="str">
            <v>AI</v>
          </cell>
          <cell r="AM72">
            <v>45597</v>
          </cell>
          <cell r="AN72" t="str">
            <v>&lt;null&gt;</v>
          </cell>
          <cell r="AO72" t="str">
            <v/>
          </cell>
          <cell r="AP72" t="str">
            <v>&lt;null&gt;</v>
          </cell>
          <cell r="AQ72" t="str">
            <v>&lt;null&gt;</v>
          </cell>
          <cell r="AR72" t="str">
            <v>R</v>
          </cell>
          <cell r="AS72" t="str">
            <v/>
          </cell>
          <cell r="AT72" t="str">
            <v>&lt;null&gt;</v>
          </cell>
          <cell r="AU72" t="str">
            <v>&lt;null&gt;</v>
          </cell>
          <cell r="AV72" t="str">
            <v>&lt;null&gt;</v>
          </cell>
          <cell r="AW72" t="str">
            <v>&lt;null&gt;</v>
          </cell>
          <cell r="AX72" t="str">
            <v>&lt;null&gt;</v>
          </cell>
          <cell r="AY72" t="str">
            <v>&lt;null&gt;</v>
          </cell>
          <cell r="AZ72" t="str">
            <v>&lt;null&gt;</v>
          </cell>
          <cell r="BA72" t="str">
            <v>&lt;null&gt;</v>
          </cell>
          <cell r="BB72" t="str">
            <v>&lt;null&gt;</v>
          </cell>
          <cell r="BC72" t="str">
            <v>&lt;null&gt;</v>
          </cell>
          <cell r="BD72" t="str">
            <v>&lt;null&gt;</v>
          </cell>
          <cell r="BE72" t="str">
            <v>&lt;null&gt;</v>
          </cell>
          <cell r="BF72" t="str">
            <v>&lt;null&gt;</v>
          </cell>
          <cell r="BG72" t="str">
            <v>&lt;null&gt;</v>
          </cell>
          <cell r="BH72" t="str">
            <v>&lt;null&gt;</v>
          </cell>
          <cell r="BI72" t="str">
            <v>&lt;null&gt;</v>
          </cell>
          <cell r="BJ72" t="str">
            <v>&lt;null&gt;</v>
          </cell>
          <cell r="BK72" t="str">
            <v>&lt;null&gt;</v>
          </cell>
          <cell r="BL72" t="str">
            <v>&lt;null&gt;</v>
          </cell>
          <cell r="BM72" t="str">
            <v>&lt;null&gt;</v>
          </cell>
          <cell r="BN72" t="str">
            <v>&lt;null&gt;</v>
          </cell>
          <cell r="BO72" t="str">
            <v>&lt;null&gt;</v>
          </cell>
          <cell r="BP72" t="str">
            <v>&lt;null&gt;</v>
          </cell>
          <cell r="BQ72" t="str">
            <v>&lt;null&gt;</v>
          </cell>
          <cell r="BR72" t="str">
            <v>&lt;null&gt;</v>
          </cell>
          <cell r="BS72" t="str">
            <v>&lt;null&gt;</v>
          </cell>
          <cell r="BT72" t="str">
            <v>&lt;null&gt;</v>
          </cell>
          <cell r="BU72" t="str">
            <v>&lt;null&gt;</v>
          </cell>
          <cell r="BV72" t="str">
            <v>&lt;null&gt;</v>
          </cell>
          <cell r="BW72" t="str">
            <v>&lt;null&gt;</v>
          </cell>
          <cell r="BX72" t="str">
            <v>&lt;null&gt;</v>
          </cell>
          <cell r="BY72" t="str">
            <v>&lt;null&gt;</v>
          </cell>
          <cell r="BZ72" t="str">
            <v>&lt;null&gt;</v>
          </cell>
          <cell r="CA72" t="str">
            <v>&lt;null&gt;</v>
          </cell>
          <cell r="CB72" t="str">
            <v>&lt;null&gt;</v>
          </cell>
          <cell r="CC72" t="str">
            <v>&lt;null&gt;</v>
          </cell>
          <cell r="CD72" t="str">
            <v>3G</v>
          </cell>
          <cell r="CE72" t="str">
            <v>&lt;null&gt;</v>
          </cell>
          <cell r="CF72">
            <v>45597</v>
          </cell>
          <cell r="CG72">
            <v>45597</v>
          </cell>
          <cell r="CH72" t="str">
            <v>00</v>
          </cell>
          <cell r="CI72">
            <v>45597</v>
          </cell>
          <cell r="CJ72" t="str">
            <v>7901025000100</v>
          </cell>
          <cell r="CK72" t="str">
            <v>&lt;null&gt;</v>
          </cell>
          <cell r="CL72" t="str">
            <v>&lt;null&gt;</v>
          </cell>
          <cell r="CM72" t="str">
            <v>&lt;null&gt;</v>
          </cell>
          <cell r="CN72" t="str">
            <v>&lt;null&gt;</v>
          </cell>
          <cell r="CO72" t="str">
            <v>&lt;null&gt;</v>
          </cell>
          <cell r="CP72" t="str">
            <v>&lt;null&gt;</v>
          </cell>
          <cell r="CQ72" t="str">
            <v>&lt;null&gt;</v>
          </cell>
          <cell r="CR72" t="str">
            <v>&lt;null&gt;</v>
          </cell>
          <cell r="CS72" t="str">
            <v>&lt;null&gt;</v>
          </cell>
          <cell r="CT72" t="str">
            <v>&lt;null&gt;</v>
          </cell>
          <cell r="CU72" t="str">
            <v/>
          </cell>
          <cell r="CV72" t="str">
            <v>&lt;null&gt;</v>
          </cell>
          <cell r="CW72" t="str">
            <v>&lt;null&gt;</v>
          </cell>
          <cell r="CX72">
            <v>45597</v>
          </cell>
          <cell r="CY72" t="str">
            <v>QTFE</v>
          </cell>
          <cell r="CZ72">
            <v>2596000004</v>
          </cell>
          <cell r="DA72" t="str">
            <v>2000.000</v>
          </cell>
        </row>
        <row r="73">
          <cell r="B73" t="str">
            <v>USiIDNxHxFxDxNxCxxx</v>
          </cell>
          <cell r="C73" t="str">
            <v>Single</v>
          </cell>
          <cell r="D73" t="str">
            <v>U</v>
          </cell>
          <cell r="E73">
            <v>45597</v>
          </cell>
          <cell r="F73" t="str">
            <v>I</v>
          </cell>
          <cell r="G73" t="str">
            <v>D</v>
          </cell>
          <cell r="H73">
            <v>45597</v>
          </cell>
          <cell r="I73" t="str">
            <v>&lt;null&gt;</v>
          </cell>
          <cell r="J73" t="str">
            <v>&lt;null&gt;</v>
          </cell>
          <cell r="K73" t="str">
            <v>H</v>
          </cell>
          <cell r="L73">
            <v>45597</v>
          </cell>
          <cell r="M73" t="str">
            <v>false</v>
          </cell>
          <cell r="N73">
            <v>45597</v>
          </cell>
          <cell r="O73" t="str">
            <v>false</v>
          </cell>
          <cell r="P73" t="str">
            <v>U</v>
          </cell>
          <cell r="Q73">
            <v>45597</v>
          </cell>
          <cell r="R73" t="str">
            <v>D</v>
          </cell>
          <cell r="S73">
            <v>45597</v>
          </cell>
          <cell r="T73">
            <v>200</v>
          </cell>
          <cell r="U73" t="str">
            <v>&lt;null&gt;</v>
          </cell>
          <cell r="V73" t="str">
            <v>&lt;null&gt;</v>
          </cell>
          <cell r="W73" t="str">
            <v>&lt;null&gt;</v>
          </cell>
          <cell r="X73" t="str">
            <v>&lt;null&gt;</v>
          </cell>
          <cell r="Y73" t="str">
            <v>&lt;null&gt;</v>
          </cell>
          <cell r="Z73" t="str">
            <v>&lt;null&gt;</v>
          </cell>
          <cell r="AA73" t="str">
            <v>&lt;null&gt;</v>
          </cell>
          <cell r="AB73" t="str">
            <v>&lt;null&gt;</v>
          </cell>
          <cell r="AC73" t="str">
            <v>&lt;null&gt;</v>
          </cell>
          <cell r="AD73" t="str">
            <v>Park Way</v>
          </cell>
          <cell r="AE73" t="str">
            <v>&lt;null&gt;</v>
          </cell>
          <cell r="AF73" t="str">
            <v>&lt;null&gt;</v>
          </cell>
          <cell r="AG73" t="str">
            <v>Altens</v>
          </cell>
          <cell r="AH73" t="str">
            <v>Aberdeen</v>
          </cell>
          <cell r="AI73" t="str">
            <v>Aberdeenshire</v>
          </cell>
          <cell r="AJ73" t="str">
            <v>AB10 1XG</v>
          </cell>
          <cell r="AK73" t="str">
            <v>&lt;null&gt;</v>
          </cell>
          <cell r="AL73" t="str">
            <v>AI</v>
          </cell>
          <cell r="AM73">
            <v>45597</v>
          </cell>
          <cell r="AN73" t="str">
            <v>&lt;null&gt;</v>
          </cell>
          <cell r="AO73" t="str">
            <v/>
          </cell>
          <cell r="AP73" t="str">
            <v>&lt;null&gt;</v>
          </cell>
          <cell r="AQ73" t="str">
            <v>&lt;null&gt;</v>
          </cell>
          <cell r="AR73" t="str">
            <v>R</v>
          </cell>
          <cell r="AS73" t="str">
            <v/>
          </cell>
          <cell r="AT73" t="str">
            <v>&lt;null&gt;</v>
          </cell>
          <cell r="AU73" t="str">
            <v>&lt;null&gt;</v>
          </cell>
          <cell r="AV73" t="str">
            <v>&lt;null&gt;</v>
          </cell>
          <cell r="AW73" t="str">
            <v>&lt;null&gt;</v>
          </cell>
          <cell r="AX73" t="str">
            <v>&lt;null&gt;</v>
          </cell>
          <cell r="AY73" t="str">
            <v>&lt;null&gt;</v>
          </cell>
          <cell r="AZ73" t="str">
            <v>&lt;null&gt;</v>
          </cell>
          <cell r="BA73" t="str">
            <v>&lt;null&gt;</v>
          </cell>
          <cell r="BB73" t="str">
            <v>&lt;null&gt;</v>
          </cell>
          <cell r="BC73" t="str">
            <v>&lt;null&gt;</v>
          </cell>
          <cell r="BD73" t="str">
            <v>&lt;null&gt;</v>
          </cell>
          <cell r="BE73" t="str">
            <v>&lt;null&gt;</v>
          </cell>
          <cell r="BF73" t="str">
            <v>&lt;null&gt;</v>
          </cell>
          <cell r="BG73" t="str">
            <v>&lt;null&gt;</v>
          </cell>
          <cell r="BH73" t="str">
            <v>&lt;null&gt;</v>
          </cell>
          <cell r="BI73" t="str">
            <v>&lt;null&gt;</v>
          </cell>
          <cell r="BJ73" t="str">
            <v>&lt;null&gt;</v>
          </cell>
          <cell r="BK73" t="str">
            <v>&lt;null&gt;</v>
          </cell>
          <cell r="BL73" t="str">
            <v>&lt;null&gt;</v>
          </cell>
          <cell r="BM73" t="str">
            <v>&lt;null&gt;</v>
          </cell>
          <cell r="BN73" t="str">
            <v>&lt;null&gt;</v>
          </cell>
          <cell r="BO73" t="str">
            <v>&lt;null&gt;</v>
          </cell>
          <cell r="BP73" t="str">
            <v>&lt;null&gt;</v>
          </cell>
          <cell r="BQ73" t="str">
            <v>&lt;null&gt;</v>
          </cell>
          <cell r="BR73" t="str">
            <v>&lt;null&gt;</v>
          </cell>
          <cell r="BS73" t="str">
            <v>&lt;null&gt;</v>
          </cell>
          <cell r="BT73" t="str">
            <v>&lt;null&gt;</v>
          </cell>
          <cell r="BU73" t="str">
            <v>&lt;null&gt;</v>
          </cell>
          <cell r="BV73" t="str">
            <v>&lt;null&gt;</v>
          </cell>
          <cell r="BW73" t="str">
            <v>&lt;null&gt;</v>
          </cell>
          <cell r="BX73" t="str">
            <v>&lt;null&gt;</v>
          </cell>
          <cell r="BY73" t="str">
            <v>&lt;null&gt;</v>
          </cell>
          <cell r="BZ73" t="str">
            <v>&lt;null&gt;</v>
          </cell>
          <cell r="CA73" t="str">
            <v>&lt;null&gt;</v>
          </cell>
          <cell r="CB73" t="str">
            <v>&lt;null&gt;</v>
          </cell>
          <cell r="CC73" t="str">
            <v>&lt;null&gt;</v>
          </cell>
          <cell r="CD73" t="str">
            <v>3G</v>
          </cell>
          <cell r="CE73" t="str">
            <v>&lt;null&gt;</v>
          </cell>
          <cell r="CF73">
            <v>45597</v>
          </cell>
          <cell r="CG73">
            <v>45597</v>
          </cell>
          <cell r="CH73" t="str">
            <v>00</v>
          </cell>
          <cell r="CI73">
            <v>45597</v>
          </cell>
          <cell r="CJ73" t="str">
            <v>7901025000100</v>
          </cell>
          <cell r="CK73" t="str">
            <v>&lt;null&gt;</v>
          </cell>
          <cell r="CL73" t="str">
            <v>&lt;null&gt;</v>
          </cell>
          <cell r="CM73" t="str">
            <v>&lt;null&gt;</v>
          </cell>
          <cell r="CN73" t="str">
            <v>&lt;null&gt;</v>
          </cell>
          <cell r="CO73" t="str">
            <v>&lt;null&gt;</v>
          </cell>
          <cell r="CP73" t="str">
            <v>&lt;null&gt;</v>
          </cell>
          <cell r="CQ73" t="str">
            <v>&lt;null&gt;</v>
          </cell>
          <cell r="CR73" t="str">
            <v>&lt;null&gt;</v>
          </cell>
          <cell r="CS73" t="str">
            <v>&lt;null&gt;</v>
          </cell>
          <cell r="CT73" t="str">
            <v>&lt;null&gt;</v>
          </cell>
          <cell r="CU73" t="str">
            <v/>
          </cell>
          <cell r="CV73" t="str">
            <v>&lt;null&gt;</v>
          </cell>
          <cell r="CW73" t="str">
            <v>&lt;null&gt;</v>
          </cell>
          <cell r="CX73">
            <v>45597</v>
          </cell>
          <cell r="CY73" t="str">
            <v>QTFE</v>
          </cell>
          <cell r="CZ73">
            <v>2596000004</v>
          </cell>
          <cell r="DA73" t="str">
            <v>2000.000</v>
          </cell>
        </row>
        <row r="74">
          <cell r="B74" t="str">
            <v>USiIxNxHxFxDxx9Cxxx</v>
          </cell>
          <cell r="C74" t="str">
            <v>Single</v>
          </cell>
          <cell r="D74" t="str">
            <v>U</v>
          </cell>
          <cell r="E74">
            <v>45597</v>
          </cell>
          <cell r="F74" t="str">
            <v>I</v>
          </cell>
          <cell r="G74" t="str">
            <v>E</v>
          </cell>
          <cell r="H74">
            <v>45597</v>
          </cell>
          <cell r="I74" t="str">
            <v>&lt;null&gt;</v>
          </cell>
          <cell r="J74" t="str">
            <v>&lt;null&gt;</v>
          </cell>
          <cell r="K74" t="str">
            <v>H</v>
          </cell>
          <cell r="L74">
            <v>45597</v>
          </cell>
          <cell r="M74" t="str">
            <v>false</v>
          </cell>
          <cell r="N74">
            <v>45597</v>
          </cell>
          <cell r="O74" t="str">
            <v>false</v>
          </cell>
          <cell r="P74" t="str">
            <v>U</v>
          </cell>
          <cell r="Q74">
            <v>45597</v>
          </cell>
          <cell r="R74" t="str">
            <v>D</v>
          </cell>
          <cell r="S74">
            <v>45597</v>
          </cell>
          <cell r="T74">
            <v>998</v>
          </cell>
          <cell r="U74" t="str">
            <v>&lt;null&gt;</v>
          </cell>
          <cell r="V74" t="str">
            <v>&lt;null&gt;</v>
          </cell>
          <cell r="W74" t="str">
            <v>&lt;null&gt;</v>
          </cell>
          <cell r="X74" t="str">
            <v>&lt;null&gt;</v>
          </cell>
          <cell r="Y74" t="str">
            <v>&lt;null&gt;</v>
          </cell>
          <cell r="Z74" t="str">
            <v>&lt;null&gt;</v>
          </cell>
          <cell r="AA74" t="str">
            <v>&lt;null&gt;</v>
          </cell>
          <cell r="AB74" t="str">
            <v>&lt;null&gt;</v>
          </cell>
          <cell r="AC74" t="str">
            <v>&lt;null&gt;</v>
          </cell>
          <cell r="AD74" t="str">
            <v>Green Walk</v>
          </cell>
          <cell r="AE74" t="str">
            <v>&lt;null&gt;</v>
          </cell>
          <cell r="AF74" t="str">
            <v>&lt;null&gt;</v>
          </cell>
          <cell r="AG74" t="str">
            <v>Altens</v>
          </cell>
          <cell r="AH74" t="str">
            <v>Aberdeen</v>
          </cell>
          <cell r="AI74" t="str">
            <v>Aberdeenshire</v>
          </cell>
          <cell r="AJ74" t="str">
            <v>AB10 1XG</v>
          </cell>
          <cell r="AK74" t="str">
            <v>&lt;null&gt;</v>
          </cell>
          <cell r="AL74" t="str">
            <v>AI</v>
          </cell>
          <cell r="AM74">
            <v>45597</v>
          </cell>
          <cell r="AN74" t="str">
            <v>&lt;null&gt;</v>
          </cell>
          <cell r="AO74" t="str">
            <v/>
          </cell>
          <cell r="AP74" t="str">
            <v>&lt;null&gt;</v>
          </cell>
          <cell r="AQ74" t="str">
            <v>&lt;null&gt;</v>
          </cell>
          <cell r="AR74" t="str">
            <v>R</v>
          </cell>
          <cell r="AS74" t="str">
            <v/>
          </cell>
          <cell r="AT74" t="str">
            <v>&lt;null&gt;</v>
          </cell>
          <cell r="AU74" t="str">
            <v>&lt;null&gt;</v>
          </cell>
          <cell r="AV74" t="str">
            <v>&lt;null&gt;</v>
          </cell>
          <cell r="AW74" t="str">
            <v>&lt;null&gt;</v>
          </cell>
          <cell r="AX74" t="str">
            <v>&lt;null&gt;</v>
          </cell>
          <cell r="AY74" t="str">
            <v>&lt;null&gt;</v>
          </cell>
          <cell r="AZ74" t="str">
            <v>&lt;null&gt;</v>
          </cell>
          <cell r="BA74" t="str">
            <v>&lt;null&gt;</v>
          </cell>
          <cell r="BB74" t="str">
            <v>&lt;null&gt;</v>
          </cell>
          <cell r="BC74" t="str">
            <v>&lt;null&gt;</v>
          </cell>
          <cell r="BD74" t="str">
            <v>&lt;null&gt;</v>
          </cell>
          <cell r="BE74" t="str">
            <v>&lt;null&gt;</v>
          </cell>
          <cell r="BF74" t="str">
            <v>&lt;null&gt;</v>
          </cell>
          <cell r="BG74" t="str">
            <v>&lt;null&gt;</v>
          </cell>
          <cell r="BH74" t="str">
            <v>&lt;null&gt;</v>
          </cell>
          <cell r="BI74" t="str">
            <v>&lt;null&gt;</v>
          </cell>
          <cell r="BJ74" t="str">
            <v>&lt;null&gt;</v>
          </cell>
          <cell r="BK74" t="str">
            <v>&lt;null&gt;</v>
          </cell>
          <cell r="BL74" t="str">
            <v>&lt;null&gt;</v>
          </cell>
          <cell r="BM74" t="str">
            <v>&lt;null&gt;</v>
          </cell>
          <cell r="BN74" t="str">
            <v>&lt;null&gt;</v>
          </cell>
          <cell r="BO74" t="str">
            <v>&lt;null&gt;</v>
          </cell>
          <cell r="BP74" t="str">
            <v>&lt;null&gt;</v>
          </cell>
          <cell r="BQ74" t="str">
            <v>&lt;null&gt;</v>
          </cell>
          <cell r="BR74" t="str">
            <v>&lt;null&gt;</v>
          </cell>
          <cell r="BS74" t="str">
            <v>&lt;null&gt;</v>
          </cell>
          <cell r="BT74" t="str">
            <v>&lt;null&gt;</v>
          </cell>
          <cell r="BU74" t="str">
            <v>&lt;null&gt;</v>
          </cell>
          <cell r="BV74" t="str">
            <v>&lt;null&gt;</v>
          </cell>
          <cell r="BW74" t="str">
            <v>&lt;null&gt;</v>
          </cell>
          <cell r="BX74" t="str">
            <v>&lt;null&gt;</v>
          </cell>
          <cell r="BY74" t="str">
            <v>&lt;null&gt;</v>
          </cell>
          <cell r="BZ74" t="str">
            <v>&lt;null&gt;</v>
          </cell>
          <cell r="CA74" t="str">
            <v>&lt;null&gt;</v>
          </cell>
          <cell r="CB74" t="str">
            <v>&lt;null&gt;</v>
          </cell>
          <cell r="CC74" t="str">
            <v>&lt;null&gt;</v>
          </cell>
          <cell r="CD74" t="str">
            <v>3G</v>
          </cell>
          <cell r="CE74" t="str">
            <v>&lt;null&gt;</v>
          </cell>
          <cell r="CF74">
            <v>45597</v>
          </cell>
          <cell r="CG74">
            <v>45597</v>
          </cell>
          <cell r="CH74" t="str">
            <v>00</v>
          </cell>
          <cell r="CI74">
            <v>45597</v>
          </cell>
          <cell r="CJ74" t="str">
            <v>7901025000100</v>
          </cell>
          <cell r="CK74" t="str">
            <v>&lt;null&gt;</v>
          </cell>
          <cell r="CL74" t="str">
            <v>&lt;null&gt;</v>
          </cell>
          <cell r="CM74" t="str">
            <v>&lt;null&gt;</v>
          </cell>
          <cell r="CN74" t="str">
            <v>&lt;null&gt;</v>
          </cell>
          <cell r="CO74" t="str">
            <v>&lt;null&gt;</v>
          </cell>
          <cell r="CP74" t="str">
            <v>&lt;null&gt;</v>
          </cell>
          <cell r="CQ74" t="str">
            <v>&lt;null&gt;</v>
          </cell>
          <cell r="CR74" t="str">
            <v>&lt;null&gt;</v>
          </cell>
          <cell r="CS74" t="str">
            <v>&lt;null&gt;</v>
          </cell>
          <cell r="CT74" t="str">
            <v>&lt;null&gt;</v>
          </cell>
          <cell r="CU74" t="str">
            <v/>
          </cell>
          <cell r="CV74" t="str">
            <v>&lt;null&gt;</v>
          </cell>
          <cell r="CW74" t="str">
            <v>&lt;null&gt;</v>
          </cell>
          <cell r="CX74">
            <v>45597</v>
          </cell>
          <cell r="CY74" t="str">
            <v>QTFE</v>
          </cell>
          <cell r="CZ74">
            <v>2596000004</v>
          </cell>
          <cell r="DA74" t="str">
            <v>2000.000</v>
          </cell>
        </row>
        <row r="75">
          <cell r="B75" t="str">
            <v>SLiExxxHxTxxSxxCxxx</v>
          </cell>
          <cell r="C75" t="str">
            <v>Linked</v>
          </cell>
          <cell r="D75" t="str">
            <v>S</v>
          </cell>
          <cell r="E75">
            <v>45597</v>
          </cell>
          <cell r="F75" t="str">
            <v>E</v>
          </cell>
          <cell r="G75" t="str">
            <v>E</v>
          </cell>
          <cell r="H75">
            <v>45597</v>
          </cell>
          <cell r="I75" t="str">
            <v>S2ADE</v>
          </cell>
          <cell r="J75">
            <v>1</v>
          </cell>
          <cell r="K75" t="str">
            <v>H</v>
          </cell>
          <cell r="L75">
            <v>45597</v>
          </cell>
          <cell r="M75" t="str">
            <v>true</v>
          </cell>
          <cell r="N75">
            <v>45597</v>
          </cell>
          <cell r="O75" t="str">
            <v>true</v>
          </cell>
          <cell r="P75" t="str">
            <v>W</v>
          </cell>
          <cell r="Q75">
            <v>45597</v>
          </cell>
          <cell r="R75" t="str">
            <v>A</v>
          </cell>
          <cell r="S75">
            <v>45597</v>
          </cell>
          <cell r="T75" t="str">
            <v>&lt;null&gt;</v>
          </cell>
          <cell r="U75" t="str">
            <v>&lt;null&gt;</v>
          </cell>
          <cell r="V75" t="str">
            <v>&lt;null&gt;</v>
          </cell>
          <cell r="W75" t="str">
            <v>&lt;null&gt;</v>
          </cell>
          <cell r="X75" t="str">
            <v>&lt;null&gt;</v>
          </cell>
          <cell r="Y75" t="str">
            <v>&lt;null&gt;</v>
          </cell>
          <cell r="Z75" t="str">
            <v>&lt;null&gt;</v>
          </cell>
          <cell r="AA75" t="str">
            <v>&lt;null&gt;</v>
          </cell>
          <cell r="AB75" t="str">
            <v>&lt;null&gt;</v>
          </cell>
          <cell r="AC75" t="str">
            <v>&lt;null&gt;</v>
          </cell>
          <cell r="AD75" t="str">
            <v>New Street</v>
          </cell>
          <cell r="AE75" t="str">
            <v>&lt;null&gt;</v>
          </cell>
          <cell r="AF75" t="str">
            <v>&lt;null&gt;</v>
          </cell>
          <cell r="AG75" t="str">
            <v>Altens</v>
          </cell>
          <cell r="AH75" t="str">
            <v>Aberdeen</v>
          </cell>
          <cell r="AI75" t="str">
            <v>Aberdeenshire</v>
          </cell>
          <cell r="AJ75" t="str">
            <v>AB10 1XG</v>
          </cell>
          <cell r="AK75" t="str">
            <v>P</v>
          </cell>
          <cell r="AL75" t="str">
            <v>AE</v>
          </cell>
          <cell r="AM75">
            <v>45597</v>
          </cell>
          <cell r="AN75" t="str">
            <v>0801</v>
          </cell>
          <cell r="AP75" t="str">
            <v>E</v>
          </cell>
          <cell r="AQ75" t="str">
            <v/>
          </cell>
          <cell r="AR75" t="str">
            <v>M</v>
          </cell>
          <cell r="AS75">
            <v>45597</v>
          </cell>
          <cell r="AT75" t="str">
            <v>&lt;null&gt;</v>
          </cell>
          <cell r="AU75" t="str">
            <v>00306</v>
          </cell>
          <cell r="AV75" t="str">
            <v>2</v>
          </cell>
          <cell r="AW75" t="str">
            <v>C</v>
          </cell>
          <cell r="AX75" t="str">
            <v>1.00</v>
          </cell>
          <cell r="AY75" t="str">
            <v>5</v>
          </cell>
          <cell r="AZ75" t="str">
            <v>&lt;null&gt;</v>
          </cell>
          <cell r="BA75" t="str">
            <v>&lt;null&gt;</v>
          </cell>
          <cell r="BB75" t="str">
            <v>&lt;null&gt;</v>
          </cell>
          <cell r="BC75" t="str">
            <v>&lt;null&gt;</v>
          </cell>
          <cell r="BD75" t="str">
            <v>&lt;null&gt;</v>
          </cell>
          <cell r="BE75" t="str">
            <v>&lt;null&gt;</v>
          </cell>
          <cell r="BF75" t="str">
            <v>&lt;null&gt;</v>
          </cell>
          <cell r="BG75" t="str">
            <v>&lt;null&gt;</v>
          </cell>
          <cell r="BH75" t="str">
            <v>&lt;null&gt;</v>
          </cell>
          <cell r="BI75" t="str">
            <v>&lt;null&gt;</v>
          </cell>
          <cell r="BJ75" t="str">
            <v>&lt;null&gt;</v>
          </cell>
          <cell r="BK75" t="str">
            <v>&lt;null&gt;</v>
          </cell>
          <cell r="BL75" t="str">
            <v>&lt;null&gt;</v>
          </cell>
          <cell r="BM75" t="str">
            <v>&lt;null&gt;</v>
          </cell>
          <cell r="BN75" t="str">
            <v>&lt;null&gt;</v>
          </cell>
          <cell r="BO75" t="str">
            <v>&lt;null&gt;</v>
          </cell>
          <cell r="BP75" t="str">
            <v>&lt;null&gt;</v>
          </cell>
          <cell r="BQ75" t="str">
            <v>&lt;null&gt;</v>
          </cell>
          <cell r="BR75" t="str">
            <v>&lt;null&gt;</v>
          </cell>
          <cell r="BS75" t="str">
            <v>&lt;null&gt;</v>
          </cell>
          <cell r="BT75" t="str">
            <v>&lt;null&gt;</v>
          </cell>
          <cell r="BU75" t="str">
            <v>&lt;null&gt;</v>
          </cell>
          <cell r="BV75" t="str">
            <v>&lt;null&gt;</v>
          </cell>
          <cell r="BW75" t="str">
            <v>&lt;null&gt;</v>
          </cell>
          <cell r="BX75" t="str">
            <v>&lt;null&gt;</v>
          </cell>
          <cell r="BY75" t="str">
            <v>&lt;null&gt;</v>
          </cell>
          <cell r="BZ75" t="str">
            <v>&lt;null&gt;</v>
          </cell>
          <cell r="CA75" t="str">
            <v>&lt;null&gt;</v>
          </cell>
          <cell r="CB75" t="str">
            <v>&lt;null&gt;</v>
          </cell>
          <cell r="CC75" t="str">
            <v>&lt;null&gt;</v>
          </cell>
          <cell r="CD75" t="str">
            <v>GS</v>
          </cell>
          <cell r="CE75" t="str">
            <v>ELECTRONICS INC</v>
          </cell>
          <cell r="CF75">
            <v>45597</v>
          </cell>
          <cell r="CG75">
            <v>45597</v>
          </cell>
          <cell r="CH75" t="str">
            <v>08</v>
          </cell>
          <cell r="CI75" t="str">
            <v>&lt;null&gt;</v>
          </cell>
          <cell r="CJ75" t="str">
            <v>&lt;null&gt;</v>
          </cell>
          <cell r="CK75" t="str">
            <v>&lt;null&gt;</v>
          </cell>
          <cell r="CL75" t="str">
            <v>&lt;null&gt;</v>
          </cell>
          <cell r="CM75" t="str">
            <v>&lt;null&gt;</v>
          </cell>
          <cell r="CN75" t="str">
            <v>&lt;null&gt;</v>
          </cell>
          <cell r="CO75" t="str">
            <v>&lt;null&gt;</v>
          </cell>
          <cell r="CP75" t="str">
            <v>&lt;null&gt;</v>
          </cell>
          <cell r="CQ75" t="str">
            <v>&lt;null&gt;</v>
          </cell>
          <cell r="CR75" t="str">
            <v>&lt;null&gt;</v>
          </cell>
          <cell r="CS75" t="str">
            <v>&lt;null&gt;</v>
          </cell>
          <cell r="CT75" t="str">
            <v>&lt;null&gt;</v>
          </cell>
          <cell r="CU75" t="str">
            <v/>
          </cell>
          <cell r="CV75" t="str">
            <v>&lt;null&gt;</v>
          </cell>
          <cell r="CW75" t="str">
            <v>&lt;null&gt;</v>
          </cell>
          <cell r="CX75">
            <v>45597</v>
          </cell>
          <cell r="CY75" t="str">
            <v>QTFE</v>
          </cell>
          <cell r="CZ75">
            <v>2596000004</v>
          </cell>
          <cell r="DA75" t="str">
            <v>3000.000</v>
          </cell>
        </row>
        <row r="76">
          <cell r="B76" t="str">
            <v>SSixxxxxxTxxxxxCxSx</v>
          </cell>
          <cell r="C76" t="str">
            <v>Single</v>
          </cell>
          <cell r="D76" t="str">
            <v>S</v>
          </cell>
          <cell r="E76">
            <v>45597</v>
          </cell>
          <cell r="F76" t="str">
            <v>I</v>
          </cell>
          <cell r="G76" t="str">
            <v>E</v>
          </cell>
          <cell r="H76">
            <v>45597</v>
          </cell>
          <cell r="I76" t="str">
            <v>S1</v>
          </cell>
          <cell r="J76">
            <v>1</v>
          </cell>
          <cell r="K76" t="str">
            <v>D</v>
          </cell>
          <cell r="L76">
            <v>45597</v>
          </cell>
          <cell r="M76" t="str">
            <v>true</v>
          </cell>
          <cell r="N76">
            <v>45597</v>
          </cell>
          <cell r="O76" t="str">
            <v>true</v>
          </cell>
          <cell r="P76" t="str">
            <v>W</v>
          </cell>
          <cell r="Q76">
            <v>45597</v>
          </cell>
          <cell r="R76" t="str">
            <v>A</v>
          </cell>
          <cell r="S76">
            <v>45597</v>
          </cell>
          <cell r="T76" t="str">
            <v>&lt;null&gt;</v>
          </cell>
          <cell r="U76" t="str">
            <v>&lt;null&gt;</v>
          </cell>
          <cell r="V76" t="str">
            <v>&lt;null&gt;</v>
          </cell>
          <cell r="W76" t="str">
            <v>&lt;null&gt;</v>
          </cell>
          <cell r="X76" t="str">
            <v>ACCU</v>
          </cell>
          <cell r="Y76">
            <v>45597</v>
          </cell>
          <cell r="Z76" t="str">
            <v>&lt;null&gt;</v>
          </cell>
          <cell r="AA76" t="str">
            <v>&lt;null&gt;</v>
          </cell>
          <cell r="AB76" t="str">
            <v>&lt;null&gt;</v>
          </cell>
          <cell r="AC76" t="str">
            <v>&lt;null&gt;</v>
          </cell>
          <cell r="AD76" t="str">
            <v>Church Gardens</v>
          </cell>
          <cell r="AE76" t="str">
            <v>&lt;null&gt;</v>
          </cell>
          <cell r="AF76" t="str">
            <v>&lt;null&gt;</v>
          </cell>
          <cell r="AG76" t="str">
            <v>Altens</v>
          </cell>
          <cell r="AH76" t="str">
            <v>Aberdeen</v>
          </cell>
          <cell r="AI76" t="str">
            <v>Aberdeenshire</v>
          </cell>
          <cell r="AJ76" t="str">
            <v>AB10 1XG</v>
          </cell>
          <cell r="AK76" t="str">
            <v>P</v>
          </cell>
          <cell r="AL76" t="str">
            <v>AI</v>
          </cell>
          <cell r="AM76">
            <v>45597</v>
          </cell>
          <cell r="AN76" t="str">
            <v>0801</v>
          </cell>
          <cell r="AO76">
            <v>45597</v>
          </cell>
          <cell r="AP76" t="str">
            <v>E</v>
          </cell>
          <cell r="AQ76" t="str">
            <v/>
          </cell>
          <cell r="AR76" t="str">
            <v>M</v>
          </cell>
          <cell r="AS76">
            <v>45597</v>
          </cell>
          <cell r="AT76" t="str">
            <v>&lt;null&gt;</v>
          </cell>
          <cell r="AU76" t="str">
            <v>00306</v>
          </cell>
          <cell r="AV76" t="str">
            <v>1</v>
          </cell>
          <cell r="AW76" t="str">
            <v>C</v>
          </cell>
          <cell r="AX76" t="str">
            <v>1.00</v>
          </cell>
          <cell r="AY76" t="str">
            <v>5</v>
          </cell>
          <cell r="AZ76" t="str">
            <v>&lt;null&gt;</v>
          </cell>
          <cell r="BA76" t="str">
            <v>&lt;null&gt;</v>
          </cell>
          <cell r="BB76" t="str">
            <v>&lt;null&gt;</v>
          </cell>
          <cell r="BC76" t="str">
            <v>&lt;null&gt;</v>
          </cell>
          <cell r="BD76" t="str">
            <v>&lt;null&gt;</v>
          </cell>
          <cell r="BE76" t="str">
            <v>&lt;null&gt;</v>
          </cell>
          <cell r="BF76" t="str">
            <v>&lt;null&gt;</v>
          </cell>
          <cell r="BG76" t="str">
            <v>&lt;null&gt;</v>
          </cell>
          <cell r="BH76" t="str">
            <v>&lt;null&gt;</v>
          </cell>
          <cell r="BI76" t="str">
            <v>&lt;null&gt;</v>
          </cell>
          <cell r="BJ76" t="str">
            <v>&lt;null&gt;</v>
          </cell>
          <cell r="BK76" t="str">
            <v>&lt;null&gt;</v>
          </cell>
          <cell r="BL76" t="str">
            <v>&lt;null&gt;</v>
          </cell>
          <cell r="BM76" t="str">
            <v>&lt;null&gt;</v>
          </cell>
          <cell r="BN76" t="str">
            <v>&lt;null&gt;</v>
          </cell>
          <cell r="BO76" t="str">
            <v>&lt;null&gt;</v>
          </cell>
          <cell r="BP76" t="str">
            <v>&lt;null&gt;</v>
          </cell>
          <cell r="BQ76" t="str">
            <v>&lt;null&gt;</v>
          </cell>
          <cell r="BR76" t="str">
            <v>&lt;null&gt;</v>
          </cell>
          <cell r="BS76" t="str">
            <v>&lt;null&gt;</v>
          </cell>
          <cell r="BT76" t="str">
            <v>&lt;null&gt;</v>
          </cell>
          <cell r="BU76" t="str">
            <v>&lt;null&gt;</v>
          </cell>
          <cell r="BV76" t="str">
            <v>&lt;null&gt;</v>
          </cell>
          <cell r="BW76" t="str">
            <v>&lt;null&gt;</v>
          </cell>
          <cell r="BX76" t="str">
            <v>&lt;null&gt;</v>
          </cell>
          <cell r="BY76" t="str">
            <v>&lt;null&gt;</v>
          </cell>
          <cell r="BZ76" t="str">
            <v>&lt;null&gt;</v>
          </cell>
          <cell r="CA76" t="str">
            <v>&lt;null&gt;</v>
          </cell>
          <cell r="CB76" t="str">
            <v>&lt;null&gt;</v>
          </cell>
          <cell r="CC76" t="str">
            <v>&lt;null&gt;</v>
          </cell>
          <cell r="CD76" t="str">
            <v>GS</v>
          </cell>
          <cell r="CE76" t="str">
            <v>ELECTRONICS INC</v>
          </cell>
          <cell r="CF76">
            <v>45597</v>
          </cell>
          <cell r="CG76">
            <v>45597</v>
          </cell>
          <cell r="CH76" t="str">
            <v>01</v>
          </cell>
          <cell r="CI76" t="str">
            <v>&lt;null&gt;</v>
          </cell>
          <cell r="CJ76" t="str">
            <v>&lt;null&gt;</v>
          </cell>
          <cell r="CK76" t="str">
            <v>&lt;null&gt;</v>
          </cell>
          <cell r="CL76" t="str">
            <v>&lt;null&gt;</v>
          </cell>
          <cell r="CM76" t="str">
            <v>&lt;null&gt;</v>
          </cell>
          <cell r="CN76" t="str">
            <v>&lt;null&gt;</v>
          </cell>
          <cell r="CO76" t="str">
            <v>&lt;null&gt;</v>
          </cell>
          <cell r="CP76" t="str">
            <v>&lt;null&gt;</v>
          </cell>
          <cell r="CQ76" t="str">
            <v>&lt;null&gt;</v>
          </cell>
          <cell r="CR76" t="str">
            <v>&lt;null&gt;</v>
          </cell>
          <cell r="CS76" t="str">
            <v>&lt;null&gt;</v>
          </cell>
          <cell r="CT76" t="str">
            <v>&lt;null&gt;</v>
          </cell>
          <cell r="CU76" t="str">
            <v/>
          </cell>
          <cell r="CV76" t="str">
            <v>&lt;null&gt;</v>
          </cell>
          <cell r="CW76" t="str">
            <v>&lt;null&gt;</v>
          </cell>
          <cell r="CX76">
            <v>45597</v>
          </cell>
          <cell r="CY76" t="str">
            <v>QTFE</v>
          </cell>
          <cell r="CZ76">
            <v>2596000004</v>
          </cell>
          <cell r="DA76" t="str">
            <v>3000.000</v>
          </cell>
        </row>
        <row r="77">
          <cell r="B77" t="str">
            <v>SSixxxxxxTxxxxxCxxP</v>
          </cell>
          <cell r="C77" t="str">
            <v>Single</v>
          </cell>
          <cell r="D77" t="str">
            <v>S</v>
          </cell>
          <cell r="E77">
            <v>45597</v>
          </cell>
          <cell r="F77" t="str">
            <v>I</v>
          </cell>
          <cell r="G77" t="str">
            <v>E</v>
          </cell>
          <cell r="H77">
            <v>45597</v>
          </cell>
          <cell r="I77" t="str">
            <v>S2ADE</v>
          </cell>
          <cell r="J77">
            <v>1</v>
          </cell>
          <cell r="K77" t="str">
            <v>D</v>
          </cell>
          <cell r="L77">
            <v>45597</v>
          </cell>
          <cell r="M77" t="str">
            <v>true</v>
          </cell>
          <cell r="N77">
            <v>45597</v>
          </cell>
          <cell r="O77" t="str">
            <v>true</v>
          </cell>
          <cell r="P77" t="str">
            <v>W</v>
          </cell>
          <cell r="Q77">
            <v>45597</v>
          </cell>
          <cell r="R77" t="str">
            <v>A</v>
          </cell>
          <cell r="S77">
            <v>45597</v>
          </cell>
          <cell r="T77" t="str">
            <v>&lt;null&gt;</v>
          </cell>
          <cell r="U77" t="str">
            <v>&lt;null&gt;</v>
          </cell>
          <cell r="V77" t="str">
            <v>&lt;null&gt;</v>
          </cell>
          <cell r="W77" t="str">
            <v/>
          </cell>
          <cell r="X77" t="str">
            <v>&lt;null&gt;</v>
          </cell>
          <cell r="Y77" t="str">
            <v>&lt;null&gt;</v>
          </cell>
          <cell r="Z77" t="str">
            <v>I</v>
          </cell>
          <cell r="AA77">
            <v>45597</v>
          </cell>
          <cell r="AB77" t="str">
            <v>&lt;null&gt;</v>
          </cell>
          <cell r="AC77" t="str">
            <v>&lt;null&gt;</v>
          </cell>
          <cell r="AD77" t="str">
            <v>Park Close</v>
          </cell>
          <cell r="AE77" t="str">
            <v>&lt;null&gt;</v>
          </cell>
          <cell r="AF77" t="str">
            <v>&lt;null&gt;</v>
          </cell>
          <cell r="AG77" t="str">
            <v>Altens</v>
          </cell>
          <cell r="AH77" t="str">
            <v>Aberdeen</v>
          </cell>
          <cell r="AI77" t="str">
            <v>Aberdeenshire</v>
          </cell>
          <cell r="AJ77" t="str">
            <v>AB10 1XG</v>
          </cell>
          <cell r="AK77" t="str">
            <v>P</v>
          </cell>
          <cell r="AL77" t="str">
            <v>AI</v>
          </cell>
          <cell r="AM77">
            <v>45597</v>
          </cell>
          <cell r="AN77" t="str">
            <v>0801</v>
          </cell>
          <cell r="AO77">
            <v>45597</v>
          </cell>
          <cell r="AP77" t="str">
            <v>E</v>
          </cell>
          <cell r="AQ77">
            <v>100</v>
          </cell>
          <cell r="AR77" t="str">
            <v>R</v>
          </cell>
          <cell r="AS77">
            <v>45597</v>
          </cell>
          <cell r="AT77" t="str">
            <v>&lt;null&gt;</v>
          </cell>
          <cell r="AU77" t="str">
            <v>00306</v>
          </cell>
          <cell r="AV77" t="str">
            <v>1</v>
          </cell>
          <cell r="AW77" t="str">
            <v>C</v>
          </cell>
          <cell r="AX77" t="str">
            <v>1.00</v>
          </cell>
          <cell r="AY77">
            <v>5</v>
          </cell>
          <cell r="AZ77" t="str">
            <v>&lt;null&gt;</v>
          </cell>
          <cell r="BA77" t="str">
            <v>&lt;null&gt;</v>
          </cell>
          <cell r="BB77" t="str">
            <v>&lt;null&gt;</v>
          </cell>
          <cell r="BC77" t="str">
            <v>&lt;null&gt;</v>
          </cell>
          <cell r="BD77" t="str">
            <v>&lt;null&gt;</v>
          </cell>
          <cell r="BE77" t="str">
            <v>&lt;null&gt;</v>
          </cell>
          <cell r="BF77" t="str">
            <v>&lt;null&gt;</v>
          </cell>
          <cell r="BG77" t="str">
            <v>&lt;null&gt;</v>
          </cell>
          <cell r="BH77" t="str">
            <v>&lt;null&gt;</v>
          </cell>
          <cell r="BI77" t="str">
            <v>&lt;null&gt;</v>
          </cell>
          <cell r="BJ77" t="str">
            <v>&lt;null&gt;</v>
          </cell>
          <cell r="BK77" t="str">
            <v>&lt;null&gt;</v>
          </cell>
          <cell r="BL77" t="str">
            <v>&lt;null&gt;</v>
          </cell>
          <cell r="BM77" t="str">
            <v>&lt;null&gt;</v>
          </cell>
          <cell r="BN77" t="str">
            <v>&lt;null&gt;</v>
          </cell>
          <cell r="BO77" t="str">
            <v>&lt;null&gt;</v>
          </cell>
          <cell r="BP77" t="str">
            <v>&lt;null&gt;</v>
          </cell>
          <cell r="BQ77" t="str">
            <v>&lt;null&gt;</v>
          </cell>
          <cell r="BR77" t="str">
            <v>&lt;null&gt;</v>
          </cell>
          <cell r="BS77" t="str">
            <v>&lt;null&gt;</v>
          </cell>
          <cell r="BT77" t="str">
            <v>&lt;null&gt;</v>
          </cell>
          <cell r="BU77" t="str">
            <v>&lt;null&gt;</v>
          </cell>
          <cell r="BV77" t="str">
            <v>&lt;null&gt;</v>
          </cell>
          <cell r="BW77" t="str">
            <v>&lt;null&gt;</v>
          </cell>
          <cell r="BX77" t="str">
            <v>&lt;null&gt;</v>
          </cell>
          <cell r="BY77" t="str">
            <v>&lt;null&gt;</v>
          </cell>
          <cell r="BZ77" t="str">
            <v>&lt;null&gt;</v>
          </cell>
          <cell r="CA77" t="str">
            <v>&lt;null&gt;</v>
          </cell>
          <cell r="CB77" t="str">
            <v>&lt;null&gt;</v>
          </cell>
          <cell r="CC77" t="str">
            <v>&lt;null&gt;</v>
          </cell>
          <cell r="CD77" t="str">
            <v>&lt;null&gt;</v>
          </cell>
          <cell r="CE77" t="str">
            <v>L&amp;G Elec E470 120mm   v10.0 FW (+ RF HW)</v>
          </cell>
          <cell r="CF77">
            <v>45597</v>
          </cell>
          <cell r="CG77">
            <v>45597</v>
          </cell>
          <cell r="CH77" t="str">
            <v>01</v>
          </cell>
          <cell r="CI77" t="str">
            <v>&lt;null&gt;</v>
          </cell>
          <cell r="CJ77" t="str">
            <v>&lt;null&gt;</v>
          </cell>
          <cell r="CK77" t="str">
            <v>&lt;null&gt;</v>
          </cell>
          <cell r="CL77" t="str">
            <v>&lt;null&gt;</v>
          </cell>
          <cell r="CM77" t="str">
            <v>&lt;null&gt;</v>
          </cell>
          <cell r="CN77" t="str">
            <v>&lt;null&gt;</v>
          </cell>
          <cell r="CO77" t="str">
            <v>&lt;null&gt;</v>
          </cell>
          <cell r="CP77" t="str">
            <v>&lt;null&gt;</v>
          </cell>
          <cell r="CQ77" t="str">
            <v>&lt;null&gt;</v>
          </cell>
          <cell r="CR77" t="str">
            <v>&lt;null&gt;</v>
          </cell>
          <cell r="CS77" t="str">
            <v>&lt;null&gt;</v>
          </cell>
          <cell r="CT77" t="str">
            <v>&lt;null&gt;</v>
          </cell>
          <cell r="CU77" t="str">
            <v/>
          </cell>
          <cell r="CV77" t="str">
            <v>&lt;null&gt;</v>
          </cell>
          <cell r="CW77" t="str">
            <v>&lt;null&gt;</v>
          </cell>
          <cell r="CX77">
            <v>45597</v>
          </cell>
          <cell r="CY77" t="str">
            <v>QTFE</v>
          </cell>
          <cell r="CZ77">
            <v>2596000004</v>
          </cell>
          <cell r="DA77" t="str">
            <v>3000.000</v>
          </cell>
        </row>
        <row r="78">
          <cell r="B78" t="str">
            <v>SLiIxxxHxTxxxxxCxxx</v>
          </cell>
          <cell r="C78" t="str">
            <v>Linked</v>
          </cell>
          <cell r="D78" t="str">
            <v>S</v>
          </cell>
          <cell r="E78">
            <v>45597</v>
          </cell>
          <cell r="F78" t="str">
            <v>I</v>
          </cell>
          <cell r="G78" t="str">
            <v>E</v>
          </cell>
          <cell r="H78">
            <v>45597</v>
          </cell>
          <cell r="I78" t="str">
            <v>S2ADE</v>
          </cell>
          <cell r="J78">
            <v>1</v>
          </cell>
          <cell r="K78" t="str">
            <v>H</v>
          </cell>
          <cell r="L78">
            <v>45597</v>
          </cell>
          <cell r="M78" t="str">
            <v>true</v>
          </cell>
          <cell r="N78">
            <v>45597</v>
          </cell>
          <cell r="O78" t="str">
            <v>true</v>
          </cell>
          <cell r="P78" t="str">
            <v>W</v>
          </cell>
          <cell r="Q78">
            <v>45597</v>
          </cell>
          <cell r="R78" t="str">
            <v>A</v>
          </cell>
          <cell r="S78">
            <v>45597</v>
          </cell>
          <cell r="T78" t="str">
            <v>&lt;null&gt;</v>
          </cell>
          <cell r="U78" t="str">
            <v>&lt;null&gt;</v>
          </cell>
          <cell r="V78" t="str">
            <v>&lt;null&gt;</v>
          </cell>
          <cell r="W78" t="str">
            <v>&lt;null&gt;</v>
          </cell>
          <cell r="X78" t="str">
            <v>&lt;null&gt;</v>
          </cell>
          <cell r="Y78" t="str">
            <v>&lt;null&gt;</v>
          </cell>
          <cell r="Z78" t="str">
            <v>&lt;null&gt;</v>
          </cell>
          <cell r="AA78" t="str">
            <v>&lt;null&gt;</v>
          </cell>
          <cell r="AB78" t="str">
            <v>&lt;null&gt;</v>
          </cell>
          <cell r="AC78" t="str">
            <v>&lt;null&gt;</v>
          </cell>
          <cell r="AD78" t="str">
            <v>New Street</v>
          </cell>
          <cell r="AE78" t="str">
            <v>&lt;null&gt;</v>
          </cell>
          <cell r="AF78" t="str">
            <v>&lt;null&gt;</v>
          </cell>
          <cell r="AG78" t="str">
            <v>Altens</v>
          </cell>
          <cell r="AH78" t="str">
            <v>Aberdeen</v>
          </cell>
          <cell r="AI78" t="str">
            <v>Aberdeenshire</v>
          </cell>
          <cell r="AJ78" t="str">
            <v>AB10 1XG</v>
          </cell>
          <cell r="AK78" t="str">
            <v>P</v>
          </cell>
          <cell r="AL78" t="str">
            <v>AI</v>
          </cell>
          <cell r="AM78">
            <v>45597</v>
          </cell>
          <cell r="AN78" t="str">
            <v>0801</v>
          </cell>
          <cell r="AO78">
            <v>45597</v>
          </cell>
          <cell r="AP78" t="str">
            <v>E</v>
          </cell>
          <cell r="AQ78">
            <v>100</v>
          </cell>
          <cell r="AR78" t="str">
            <v>R</v>
          </cell>
          <cell r="AS78">
            <v>45597</v>
          </cell>
          <cell r="AT78" t="str">
            <v>&lt;null&gt;</v>
          </cell>
          <cell r="AU78" t="str">
            <v>00306</v>
          </cell>
          <cell r="AV78" t="str">
            <v>1</v>
          </cell>
          <cell r="AW78" t="str">
            <v>C</v>
          </cell>
          <cell r="AX78" t="str">
            <v>1.00</v>
          </cell>
          <cell r="AY78">
            <v>5</v>
          </cell>
          <cell r="AZ78" t="str">
            <v>&lt;null&gt;</v>
          </cell>
          <cell r="BA78" t="str">
            <v>&lt;null&gt;</v>
          </cell>
          <cell r="BB78" t="str">
            <v>&lt;null&gt;</v>
          </cell>
          <cell r="BC78" t="str">
            <v>&lt;null&gt;</v>
          </cell>
          <cell r="BD78" t="str">
            <v>&lt;null&gt;</v>
          </cell>
          <cell r="BE78" t="str">
            <v>&lt;null&gt;</v>
          </cell>
          <cell r="BF78" t="str">
            <v>&lt;null&gt;</v>
          </cell>
          <cell r="BG78" t="str">
            <v>&lt;null&gt;</v>
          </cell>
          <cell r="BH78" t="str">
            <v>&lt;null&gt;</v>
          </cell>
          <cell r="BI78" t="str">
            <v>&lt;null&gt;</v>
          </cell>
          <cell r="BJ78" t="str">
            <v>&lt;null&gt;</v>
          </cell>
          <cell r="BK78" t="str">
            <v>&lt;null&gt;</v>
          </cell>
          <cell r="BL78" t="str">
            <v>&lt;null&gt;</v>
          </cell>
          <cell r="BM78" t="str">
            <v>&lt;null&gt;</v>
          </cell>
          <cell r="BN78" t="str">
            <v>&lt;null&gt;</v>
          </cell>
          <cell r="BO78" t="str">
            <v>&lt;null&gt;</v>
          </cell>
          <cell r="BP78" t="str">
            <v>&lt;null&gt;</v>
          </cell>
          <cell r="BQ78" t="str">
            <v>&lt;null&gt;</v>
          </cell>
          <cell r="BR78" t="str">
            <v>&lt;null&gt;</v>
          </cell>
          <cell r="BS78" t="str">
            <v>&lt;null&gt;</v>
          </cell>
          <cell r="BT78" t="str">
            <v>&lt;null&gt;</v>
          </cell>
          <cell r="BU78" t="str">
            <v>&lt;null&gt;</v>
          </cell>
          <cell r="BV78" t="str">
            <v>&lt;null&gt;</v>
          </cell>
          <cell r="BW78" t="str">
            <v>&lt;null&gt;</v>
          </cell>
          <cell r="BX78" t="str">
            <v>&lt;null&gt;</v>
          </cell>
          <cell r="BY78" t="str">
            <v>&lt;null&gt;</v>
          </cell>
          <cell r="BZ78" t="str">
            <v>&lt;null&gt;</v>
          </cell>
          <cell r="CA78" t="str">
            <v>&lt;null&gt;</v>
          </cell>
          <cell r="CB78" t="str">
            <v>&lt;null&gt;</v>
          </cell>
          <cell r="CC78" t="str">
            <v>&lt;null&gt;</v>
          </cell>
          <cell r="CD78" t="str">
            <v>&lt;null&gt;</v>
          </cell>
          <cell r="CE78" t="str">
            <v>L&amp;G Elec E470 120mm   v10.0 FW (+ RF HW)</v>
          </cell>
          <cell r="CF78">
            <v>45597</v>
          </cell>
          <cell r="CG78">
            <v>45597</v>
          </cell>
          <cell r="CH78" t="str">
            <v>01</v>
          </cell>
          <cell r="CI78" t="str">
            <v>&lt;null&gt;</v>
          </cell>
          <cell r="CJ78" t="str">
            <v>&lt;null&gt;</v>
          </cell>
          <cell r="CK78" t="str">
            <v>&lt;null&gt;</v>
          </cell>
          <cell r="CL78" t="str">
            <v>&lt;null&gt;</v>
          </cell>
          <cell r="CM78" t="str">
            <v>&lt;null&gt;</v>
          </cell>
          <cell r="CN78" t="str">
            <v>&lt;null&gt;</v>
          </cell>
          <cell r="CO78" t="str">
            <v>&lt;null&gt;</v>
          </cell>
          <cell r="CP78" t="str">
            <v>&lt;null&gt;</v>
          </cell>
          <cell r="CQ78" t="str">
            <v>&lt;null&gt;</v>
          </cell>
          <cell r="CR78" t="str">
            <v>&lt;null&gt;</v>
          </cell>
          <cell r="CS78" t="str">
            <v>&lt;null&gt;</v>
          </cell>
          <cell r="CT78" t="str">
            <v>&lt;null&gt;</v>
          </cell>
          <cell r="CU78" t="str">
            <v/>
          </cell>
          <cell r="CV78" t="str">
            <v>&lt;null&gt;</v>
          </cell>
          <cell r="CW78" t="str">
            <v>&lt;null&gt;</v>
          </cell>
          <cell r="CX78">
            <v>45597</v>
          </cell>
          <cell r="CY78" t="str">
            <v>QTFE</v>
          </cell>
          <cell r="CZ78">
            <v>2596000004</v>
          </cell>
          <cell r="DA78" t="str">
            <v>3000.000</v>
          </cell>
        </row>
        <row r="79">
          <cell r="B79" t="str">
            <v>SLiIxxxHxTxxxxxCxxS</v>
          </cell>
          <cell r="C79" t="str">
            <v>Linked</v>
          </cell>
          <cell r="D79" t="str">
            <v>S</v>
          </cell>
          <cell r="E79">
            <v>45597</v>
          </cell>
          <cell r="F79" t="str">
            <v>I</v>
          </cell>
          <cell r="G79" t="str">
            <v>E</v>
          </cell>
          <cell r="H79">
            <v>45597</v>
          </cell>
          <cell r="I79" t="str">
            <v>S2ADE</v>
          </cell>
          <cell r="J79">
            <v>1</v>
          </cell>
          <cell r="K79" t="str">
            <v>H</v>
          </cell>
          <cell r="L79">
            <v>45597</v>
          </cell>
          <cell r="M79" t="str">
            <v>true</v>
          </cell>
          <cell r="N79">
            <v>45597</v>
          </cell>
          <cell r="O79" t="str">
            <v>true</v>
          </cell>
          <cell r="P79" t="str">
            <v>W</v>
          </cell>
          <cell r="Q79">
            <v>45597</v>
          </cell>
          <cell r="R79" t="str">
            <v>A</v>
          </cell>
          <cell r="S79">
            <v>45597</v>
          </cell>
          <cell r="T79" t="str">
            <v>&lt;null&gt;</v>
          </cell>
          <cell r="U79" t="str">
            <v>&lt;null&gt;</v>
          </cell>
          <cell r="V79" t="str">
            <v>&lt;null&gt;</v>
          </cell>
          <cell r="W79" t="str">
            <v>&lt;null&gt;</v>
          </cell>
          <cell r="X79" t="str">
            <v>&lt;null&gt;</v>
          </cell>
          <cell r="Y79" t="str">
            <v>&lt;null&gt;</v>
          </cell>
          <cell r="Z79" t="str">
            <v>&lt;null&gt;</v>
          </cell>
          <cell r="AA79" t="str">
            <v>&lt;null&gt;</v>
          </cell>
          <cell r="AB79" t="str">
            <v>&lt;null&gt;</v>
          </cell>
          <cell r="AC79" t="str">
            <v>&lt;null&gt;</v>
          </cell>
          <cell r="AD79" t="str">
            <v>New Street</v>
          </cell>
          <cell r="AE79" t="str">
            <v>&lt;null&gt;</v>
          </cell>
          <cell r="AF79" t="str">
            <v>&lt;null&gt;</v>
          </cell>
          <cell r="AG79" t="str">
            <v>Altens</v>
          </cell>
          <cell r="AH79" t="str">
            <v>Aberdeen</v>
          </cell>
          <cell r="AI79" t="str">
            <v>Aberdeenshire</v>
          </cell>
          <cell r="AJ79" t="str">
            <v>AB10 1XG</v>
          </cell>
          <cell r="AK79" t="str">
            <v>P</v>
          </cell>
          <cell r="AL79" t="str">
            <v>AI</v>
          </cell>
          <cell r="AM79">
            <v>45597</v>
          </cell>
          <cell r="AN79" t="str">
            <v>0801</v>
          </cell>
          <cell r="AO79">
            <v>45597</v>
          </cell>
          <cell r="AP79" t="str">
            <v>E</v>
          </cell>
          <cell r="AQ79">
            <v>100</v>
          </cell>
          <cell r="AR79" t="str">
            <v>R</v>
          </cell>
          <cell r="AS79">
            <v>45597</v>
          </cell>
          <cell r="AT79" t="str">
            <v>&lt;null&gt;</v>
          </cell>
          <cell r="AU79" t="str">
            <v>00306</v>
          </cell>
          <cell r="AV79" t="str">
            <v>3</v>
          </cell>
          <cell r="AW79" t="str">
            <v>C</v>
          </cell>
          <cell r="AX79" t="str">
            <v>1.00</v>
          </cell>
          <cell r="AY79">
            <v>5</v>
          </cell>
          <cell r="AZ79" t="str">
            <v>&lt;null&gt;</v>
          </cell>
          <cell r="BA79" t="str">
            <v>&lt;null&gt;</v>
          </cell>
          <cell r="BB79" t="str">
            <v>&lt;null&gt;</v>
          </cell>
          <cell r="BC79" t="str">
            <v>&lt;null&gt;</v>
          </cell>
          <cell r="BD79" t="str">
            <v>&lt;null&gt;</v>
          </cell>
          <cell r="BE79" t="str">
            <v>&lt;null&gt;</v>
          </cell>
          <cell r="BF79" t="str">
            <v>&lt;null&gt;</v>
          </cell>
          <cell r="BG79" t="str">
            <v>&lt;null&gt;</v>
          </cell>
          <cell r="BH79" t="str">
            <v>&lt;null&gt;</v>
          </cell>
          <cell r="BI79" t="str">
            <v>&lt;null&gt;</v>
          </cell>
          <cell r="BJ79" t="str">
            <v>&lt;null&gt;</v>
          </cell>
          <cell r="BK79" t="str">
            <v>&lt;null&gt;</v>
          </cell>
          <cell r="BL79" t="str">
            <v>&lt;null&gt;</v>
          </cell>
          <cell r="BM79" t="str">
            <v>&lt;null&gt;</v>
          </cell>
          <cell r="BN79" t="str">
            <v>&lt;null&gt;</v>
          </cell>
          <cell r="BO79" t="str">
            <v>&lt;null&gt;</v>
          </cell>
          <cell r="BP79" t="str">
            <v>&lt;null&gt;</v>
          </cell>
          <cell r="BQ79" t="str">
            <v>&lt;null&gt;</v>
          </cell>
          <cell r="BR79" t="str">
            <v>&lt;null&gt;</v>
          </cell>
          <cell r="BS79" t="str">
            <v>&lt;null&gt;</v>
          </cell>
          <cell r="BT79" t="str">
            <v>&lt;null&gt;</v>
          </cell>
          <cell r="BU79" t="str">
            <v>&lt;null&gt;</v>
          </cell>
          <cell r="BV79" t="str">
            <v>&lt;null&gt;</v>
          </cell>
          <cell r="BW79" t="str">
            <v>&lt;null&gt;</v>
          </cell>
          <cell r="BX79" t="str">
            <v>&lt;null&gt;</v>
          </cell>
          <cell r="BY79" t="str">
            <v>&lt;null&gt;</v>
          </cell>
          <cell r="BZ79" t="str">
            <v>&lt;null&gt;</v>
          </cell>
          <cell r="CA79" t="str">
            <v>&lt;null&gt;</v>
          </cell>
          <cell r="CB79" t="str">
            <v>&lt;null&gt;</v>
          </cell>
          <cell r="CC79" t="str">
            <v>&lt;null&gt;</v>
          </cell>
          <cell r="CD79" t="str">
            <v>&lt;null&gt;</v>
          </cell>
          <cell r="CE79" t="str">
            <v>L&amp;G Elec E470 120mm   v10.0 FW (+ RF HW)</v>
          </cell>
          <cell r="CF79">
            <v>45597</v>
          </cell>
          <cell r="CG79">
            <v>45597</v>
          </cell>
          <cell r="CH79" t="str">
            <v>01</v>
          </cell>
          <cell r="CI79" t="str">
            <v>&lt;null&gt;</v>
          </cell>
          <cell r="CJ79" t="str">
            <v>&lt;null&gt;</v>
          </cell>
          <cell r="CK79" t="str">
            <v>&lt;null&gt;</v>
          </cell>
          <cell r="CL79" t="str">
            <v>&lt;null&gt;</v>
          </cell>
          <cell r="CM79" t="str">
            <v>&lt;null&gt;</v>
          </cell>
          <cell r="CN79" t="str">
            <v>&lt;null&gt;</v>
          </cell>
          <cell r="CO79" t="str">
            <v>&lt;null&gt;</v>
          </cell>
          <cell r="CP79" t="str">
            <v>&lt;null&gt;</v>
          </cell>
          <cell r="CQ79" t="str">
            <v>&lt;null&gt;</v>
          </cell>
          <cell r="CR79" t="str">
            <v>&lt;null&gt;</v>
          </cell>
          <cell r="CS79" t="str">
            <v>&lt;null&gt;</v>
          </cell>
          <cell r="CT79" t="str">
            <v>&lt;null&gt;</v>
          </cell>
          <cell r="CU79" t="str">
            <v/>
          </cell>
          <cell r="CV79" t="str">
            <v>&lt;null&gt;</v>
          </cell>
          <cell r="CW79" t="str">
            <v>&lt;null&gt;</v>
          </cell>
          <cell r="CX79">
            <v>45597</v>
          </cell>
          <cell r="CY79" t="str">
            <v>QTFE</v>
          </cell>
          <cell r="CZ79">
            <v>2596000004</v>
          </cell>
          <cell r="DA79" t="str">
            <v>3000.000</v>
          </cell>
        </row>
        <row r="80">
          <cell r="B80" t="str">
            <v>SLiExxxHxTxxxxxCxxS</v>
          </cell>
          <cell r="C80" t="str">
            <v>Linked</v>
          </cell>
          <cell r="D80" t="str">
            <v>S</v>
          </cell>
          <cell r="E80">
            <v>45597</v>
          </cell>
          <cell r="F80" t="str">
            <v>E</v>
          </cell>
          <cell r="G80" t="str">
            <v>E</v>
          </cell>
          <cell r="H80">
            <v>45597</v>
          </cell>
          <cell r="I80" t="str">
            <v>S2ADE</v>
          </cell>
          <cell r="J80">
            <v>1</v>
          </cell>
          <cell r="K80" t="str">
            <v>H</v>
          </cell>
          <cell r="L80">
            <v>45597</v>
          </cell>
          <cell r="M80" t="str">
            <v>true</v>
          </cell>
          <cell r="N80">
            <v>45597</v>
          </cell>
          <cell r="O80" t="str">
            <v>true</v>
          </cell>
          <cell r="P80" t="str">
            <v>W</v>
          </cell>
          <cell r="Q80">
            <v>45597</v>
          </cell>
          <cell r="R80" t="str">
            <v>A</v>
          </cell>
          <cell r="S80">
            <v>45597</v>
          </cell>
          <cell r="T80" t="str">
            <v>&lt;null&gt;</v>
          </cell>
          <cell r="U80" t="str">
            <v>&lt;null&gt;</v>
          </cell>
          <cell r="V80" t="str">
            <v>&lt;null&gt;</v>
          </cell>
          <cell r="W80" t="str">
            <v>&lt;null&gt;</v>
          </cell>
          <cell r="X80" t="str">
            <v>&lt;null&gt;</v>
          </cell>
          <cell r="Y80" t="str">
            <v>&lt;null&gt;</v>
          </cell>
          <cell r="Z80" t="str">
            <v>&lt;null&gt;</v>
          </cell>
          <cell r="AA80" t="str">
            <v>&lt;null&gt;</v>
          </cell>
          <cell r="AB80" t="str">
            <v>&lt;null&gt;</v>
          </cell>
          <cell r="AC80" t="str">
            <v>&lt;null&gt;</v>
          </cell>
          <cell r="AD80" t="str">
            <v>New Street</v>
          </cell>
          <cell r="AE80" t="str">
            <v>&lt;null&gt;</v>
          </cell>
          <cell r="AF80" t="str">
            <v>&lt;null&gt;</v>
          </cell>
          <cell r="AG80" t="str">
            <v>Altens</v>
          </cell>
          <cell r="AH80" t="str">
            <v>Aberdeen</v>
          </cell>
          <cell r="AI80" t="str">
            <v>Aberdeenshire</v>
          </cell>
          <cell r="AJ80" t="str">
            <v>AB10 1XG</v>
          </cell>
          <cell r="AK80" t="str">
            <v>P</v>
          </cell>
          <cell r="AL80" t="str">
            <v>AE</v>
          </cell>
          <cell r="AM80">
            <v>45597</v>
          </cell>
          <cell r="AN80" t="str">
            <v>0801</v>
          </cell>
          <cell r="AO80">
            <v>45597</v>
          </cell>
          <cell r="AP80" t="str">
            <v>E</v>
          </cell>
          <cell r="AQ80" t="str">
            <v/>
          </cell>
          <cell r="AR80" t="str">
            <v>M</v>
          </cell>
          <cell r="AS80">
            <v>45597</v>
          </cell>
          <cell r="AT80" t="str">
            <v>&lt;null&gt;</v>
          </cell>
          <cell r="AU80" t="str">
            <v>00306</v>
          </cell>
          <cell r="AV80" t="str">
            <v>3</v>
          </cell>
          <cell r="AW80" t="str">
            <v>C</v>
          </cell>
          <cell r="AX80" t="str">
            <v>1.00</v>
          </cell>
          <cell r="AY80" t="str">
            <v>5</v>
          </cell>
          <cell r="AZ80" t="str">
            <v>&lt;null&gt;</v>
          </cell>
          <cell r="BA80" t="str">
            <v>&lt;null&gt;</v>
          </cell>
          <cell r="BB80" t="str">
            <v>&lt;null&gt;</v>
          </cell>
          <cell r="BC80" t="str">
            <v>&lt;null&gt;</v>
          </cell>
          <cell r="BD80" t="str">
            <v>&lt;null&gt;</v>
          </cell>
          <cell r="BE80" t="str">
            <v>&lt;null&gt;</v>
          </cell>
          <cell r="BF80" t="str">
            <v>&lt;null&gt;</v>
          </cell>
          <cell r="BG80" t="str">
            <v>&lt;null&gt;</v>
          </cell>
          <cell r="BH80" t="str">
            <v>&lt;null&gt;</v>
          </cell>
          <cell r="BI80" t="str">
            <v>&lt;null&gt;</v>
          </cell>
          <cell r="BJ80" t="str">
            <v>&lt;null&gt;</v>
          </cell>
          <cell r="BK80" t="str">
            <v>&lt;null&gt;</v>
          </cell>
          <cell r="BL80" t="str">
            <v>&lt;null&gt;</v>
          </cell>
          <cell r="BM80" t="str">
            <v>&lt;null&gt;</v>
          </cell>
          <cell r="BN80" t="str">
            <v>&lt;null&gt;</v>
          </cell>
          <cell r="BO80" t="str">
            <v>&lt;null&gt;</v>
          </cell>
          <cell r="BP80" t="str">
            <v>&lt;null&gt;</v>
          </cell>
          <cell r="BQ80" t="str">
            <v>&lt;null&gt;</v>
          </cell>
          <cell r="BR80" t="str">
            <v>&lt;null&gt;</v>
          </cell>
          <cell r="BS80" t="str">
            <v>&lt;null&gt;</v>
          </cell>
          <cell r="BT80" t="str">
            <v>&lt;null&gt;</v>
          </cell>
          <cell r="BU80" t="str">
            <v>&lt;null&gt;</v>
          </cell>
          <cell r="BV80" t="str">
            <v>&lt;null&gt;</v>
          </cell>
          <cell r="BW80" t="str">
            <v>&lt;null&gt;</v>
          </cell>
          <cell r="BX80" t="str">
            <v>&lt;null&gt;</v>
          </cell>
          <cell r="BY80" t="str">
            <v>&lt;null&gt;</v>
          </cell>
          <cell r="BZ80" t="str">
            <v>&lt;null&gt;</v>
          </cell>
          <cell r="CA80" t="str">
            <v>&lt;null&gt;</v>
          </cell>
          <cell r="CB80" t="str">
            <v>&lt;null&gt;</v>
          </cell>
          <cell r="CC80" t="str">
            <v>&lt;null&gt;</v>
          </cell>
          <cell r="CD80" t="str">
            <v>GS</v>
          </cell>
          <cell r="CE80" t="str">
            <v>ELECTRONICS INC</v>
          </cell>
          <cell r="CF80">
            <v>45597</v>
          </cell>
          <cell r="CG80">
            <v>45597</v>
          </cell>
          <cell r="CH80" t="str">
            <v>08</v>
          </cell>
          <cell r="CI80" t="str">
            <v>&lt;null&gt;</v>
          </cell>
          <cell r="CJ80" t="str">
            <v>&lt;null&gt;</v>
          </cell>
          <cell r="CK80" t="str">
            <v>&lt;null&gt;</v>
          </cell>
          <cell r="CL80" t="str">
            <v>&lt;null&gt;</v>
          </cell>
          <cell r="CM80" t="str">
            <v>&lt;null&gt;</v>
          </cell>
          <cell r="CN80" t="str">
            <v>&lt;null&gt;</v>
          </cell>
          <cell r="CO80" t="str">
            <v>&lt;null&gt;</v>
          </cell>
          <cell r="CP80" t="str">
            <v>&lt;null&gt;</v>
          </cell>
          <cell r="CQ80" t="str">
            <v>&lt;null&gt;</v>
          </cell>
          <cell r="CR80" t="str">
            <v>&lt;null&gt;</v>
          </cell>
          <cell r="CS80" t="str">
            <v>&lt;null&gt;</v>
          </cell>
          <cell r="CT80" t="str">
            <v>&lt;null&gt;</v>
          </cell>
          <cell r="CU80" t="str">
            <v/>
          </cell>
          <cell r="CV80" t="str">
            <v>&lt;null&gt;</v>
          </cell>
          <cell r="CW80" t="str">
            <v>&lt;null&gt;</v>
          </cell>
          <cell r="CX80">
            <v>45597</v>
          </cell>
          <cell r="CY80" t="str">
            <v>QTFE</v>
          </cell>
          <cell r="CZ80">
            <v>2596000004</v>
          </cell>
          <cell r="DA80" t="str">
            <v>3000.000</v>
          </cell>
        </row>
        <row r="81">
          <cell r="B81" t="str">
            <v>ALiIxxxxxTxxxxxCxxS</v>
          </cell>
          <cell r="C81" t="str">
            <v>Linked</v>
          </cell>
          <cell r="D81" t="str">
            <v>A</v>
          </cell>
          <cell r="E81">
            <v>45597</v>
          </cell>
          <cell r="F81" t="str">
            <v>I</v>
          </cell>
          <cell r="G81" t="str">
            <v>E</v>
          </cell>
          <cell r="H81">
            <v>45597</v>
          </cell>
          <cell r="I81" t="str">
            <v>H</v>
          </cell>
          <cell r="J81">
            <v>1</v>
          </cell>
          <cell r="K81" t="str">
            <v>H</v>
          </cell>
          <cell r="L81">
            <v>45597</v>
          </cell>
          <cell r="M81" t="str">
            <v>false</v>
          </cell>
          <cell r="N81">
            <v>45597</v>
          </cell>
          <cell r="O81" t="str">
            <v>true</v>
          </cell>
          <cell r="P81" t="str">
            <v>W</v>
          </cell>
          <cell r="Q81">
            <v>45597</v>
          </cell>
          <cell r="R81" t="str">
            <v>C</v>
          </cell>
          <cell r="S81">
            <v>45597</v>
          </cell>
          <cell r="T81" t="str">
            <v>&lt;null&gt;</v>
          </cell>
          <cell r="U81" t="str">
            <v>&lt;null&gt;</v>
          </cell>
          <cell r="V81" t="str">
            <v>&lt;null&gt;</v>
          </cell>
          <cell r="W81" t="str">
            <v>&lt;null&gt;</v>
          </cell>
          <cell r="X81" t="str">
            <v>&lt;null&gt;</v>
          </cell>
          <cell r="Y81" t="str">
            <v>&lt;null&gt;</v>
          </cell>
          <cell r="Z81" t="str">
            <v>&lt;null&gt;</v>
          </cell>
          <cell r="AA81" t="str">
            <v>&lt;null&gt;</v>
          </cell>
          <cell r="AB81" t="str">
            <v>&lt;null&gt;</v>
          </cell>
          <cell r="AC81" t="str">
            <v>&lt;null&gt;</v>
          </cell>
          <cell r="AD81" t="str">
            <v>North Vale</v>
          </cell>
          <cell r="AE81" t="str">
            <v>&lt;null&gt;</v>
          </cell>
          <cell r="AF81" t="str">
            <v>&lt;null&gt;</v>
          </cell>
          <cell r="AG81" t="str">
            <v>Altens</v>
          </cell>
          <cell r="AH81" t="str">
            <v>Aberdeen</v>
          </cell>
          <cell r="AI81" t="str">
            <v>Aberdeenshire</v>
          </cell>
          <cell r="AJ81" t="str">
            <v>AB10 1XG</v>
          </cell>
          <cell r="AK81" t="str">
            <v>P</v>
          </cell>
          <cell r="AL81" t="str">
            <v>AI</v>
          </cell>
          <cell r="AM81">
            <v>45597</v>
          </cell>
          <cell r="AN81" t="str">
            <v>&lt;null&gt;</v>
          </cell>
          <cell r="AO81" t="str">
            <v/>
          </cell>
          <cell r="AP81" t="str">
            <v>E</v>
          </cell>
          <cell r="AQ81" t="str">
            <v>&lt;null&gt;</v>
          </cell>
          <cell r="AR81" t="str">
            <v>R</v>
          </cell>
          <cell r="AS81">
            <v>45597</v>
          </cell>
          <cell r="AT81" t="str">
            <v>200/5</v>
          </cell>
          <cell r="AU81" t="str">
            <v>&lt;null&gt;</v>
          </cell>
          <cell r="AV81" t="str">
            <v>3</v>
          </cell>
          <cell r="AW81" t="str">
            <v>C</v>
          </cell>
          <cell r="AX81" t="str">
            <v>1.00</v>
          </cell>
          <cell r="AY81">
            <v>6</v>
          </cell>
          <cell r="AZ81" t="str">
            <v>&lt;null&gt;</v>
          </cell>
          <cell r="BA81" t="str">
            <v>&lt;null&gt;</v>
          </cell>
          <cell r="BB81" t="str">
            <v>&lt;null&gt;</v>
          </cell>
          <cell r="BC81" t="str">
            <v>&lt;null&gt;</v>
          </cell>
          <cell r="BD81" t="str">
            <v>&lt;null&gt;</v>
          </cell>
          <cell r="BE81" t="str">
            <v>&lt;null&gt;</v>
          </cell>
          <cell r="BF81" t="str">
            <v>&lt;null&gt;</v>
          </cell>
          <cell r="BG81" t="str">
            <v>&lt;null&gt;</v>
          </cell>
          <cell r="BH81" t="str">
            <v>&lt;null&gt;</v>
          </cell>
          <cell r="BI81" t="str">
            <v>&lt;null&gt;</v>
          </cell>
          <cell r="BJ81" t="str">
            <v>&lt;null&gt;</v>
          </cell>
          <cell r="BK81" t="str">
            <v>&lt;null&gt;</v>
          </cell>
          <cell r="BL81" t="str">
            <v>&lt;null&gt;</v>
          </cell>
          <cell r="BM81" t="str">
            <v>&lt;null&gt;</v>
          </cell>
          <cell r="BN81" t="str">
            <v>&lt;null&gt;</v>
          </cell>
          <cell r="BO81" t="str">
            <v>&lt;null&gt;</v>
          </cell>
          <cell r="BP81" t="str">
            <v>&lt;null&gt;</v>
          </cell>
          <cell r="BQ81" t="str">
            <v>&lt;null&gt;</v>
          </cell>
          <cell r="BR81" t="str">
            <v>&lt;null&gt;</v>
          </cell>
          <cell r="BS81" t="str">
            <v>&lt;null&gt;</v>
          </cell>
          <cell r="BT81" t="str">
            <v>&lt;null&gt;</v>
          </cell>
          <cell r="BU81" t="str">
            <v>&lt;null&gt;</v>
          </cell>
          <cell r="BV81" t="str">
            <v>&lt;null&gt;</v>
          </cell>
          <cell r="BW81" t="str">
            <v>&lt;null&gt;</v>
          </cell>
          <cell r="BX81" t="str">
            <v>&lt;null&gt;</v>
          </cell>
          <cell r="BY81">
            <v>415</v>
          </cell>
          <cell r="BZ81">
            <v>3</v>
          </cell>
          <cell r="CA81" t="str">
            <v>E10</v>
          </cell>
          <cell r="CB81">
            <v>1</v>
          </cell>
          <cell r="CC81">
            <v>6</v>
          </cell>
          <cell r="CD81" t="str">
            <v>CS</v>
          </cell>
          <cell r="CE81" t="str">
            <v>EDMI MK10 CT 3ph</v>
          </cell>
          <cell r="CF81">
            <v>45597</v>
          </cell>
          <cell r="CG81">
            <v>45597</v>
          </cell>
          <cell r="CH81" t="str">
            <v>00</v>
          </cell>
          <cell r="CI81" t="str">
            <v>&lt;null&gt;</v>
          </cell>
          <cell r="CJ81" t="str">
            <v>&lt;null&gt;</v>
          </cell>
          <cell r="CK81" t="str">
            <v/>
          </cell>
          <cell r="CL81" t="str">
            <v/>
          </cell>
          <cell r="CM81" t="str">
            <v/>
          </cell>
          <cell r="CN81" t="str">
            <v/>
          </cell>
          <cell r="CO81" t="str">
            <v/>
          </cell>
          <cell r="CP81" t="str">
            <v>1</v>
          </cell>
          <cell r="CQ81" t="str">
            <v>1</v>
          </cell>
          <cell r="CR81" t="str">
            <v/>
          </cell>
          <cell r="CS81" t="str">
            <v>1</v>
          </cell>
          <cell r="CT81" t="str">
            <v>1</v>
          </cell>
          <cell r="CU81" t="str">
            <v>1</v>
          </cell>
          <cell r="CV81" t="str">
            <v/>
          </cell>
          <cell r="CW81" t="str">
            <v/>
          </cell>
          <cell r="CX81">
            <v>45597</v>
          </cell>
          <cell r="CY81" t="str">
            <v>QTFE</v>
          </cell>
          <cell r="CZ81">
            <v>2596000004</v>
          </cell>
          <cell r="DA81" t="str">
            <v>36000.000</v>
          </cell>
        </row>
        <row r="82">
          <cell r="B82" t="str">
            <v>ALiExxxHxTxxxxxCxxS</v>
          </cell>
          <cell r="C82" t="str">
            <v>Linked</v>
          </cell>
          <cell r="D82" t="str">
            <v>A</v>
          </cell>
          <cell r="E82">
            <v>45597</v>
          </cell>
          <cell r="F82" t="str">
            <v>E</v>
          </cell>
          <cell r="G82" t="str">
            <v>E</v>
          </cell>
          <cell r="H82">
            <v>45597</v>
          </cell>
          <cell r="I82" t="str">
            <v>H</v>
          </cell>
          <cell r="J82">
            <v>1</v>
          </cell>
          <cell r="K82" t="str">
            <v>H</v>
          </cell>
          <cell r="L82">
            <v>45597</v>
          </cell>
          <cell r="M82" t="str">
            <v>false</v>
          </cell>
          <cell r="N82">
            <v>45597</v>
          </cell>
          <cell r="O82" t="str">
            <v>true</v>
          </cell>
          <cell r="P82" t="str">
            <v>H</v>
          </cell>
          <cell r="Q82">
            <v>45597</v>
          </cell>
          <cell r="R82" t="str">
            <v>C</v>
          </cell>
          <cell r="S82">
            <v>45597</v>
          </cell>
          <cell r="T82" t="str">
            <v>&lt;null&gt;</v>
          </cell>
          <cell r="U82" t="str">
            <v>&lt;null&gt;</v>
          </cell>
          <cell r="V82" t="str">
            <v>&lt;null&gt;</v>
          </cell>
          <cell r="W82" t="str">
            <v>&lt;null&gt;</v>
          </cell>
          <cell r="X82" t="str">
            <v>&lt;null&gt;</v>
          </cell>
          <cell r="Y82" t="str">
            <v>&lt;null&gt;</v>
          </cell>
          <cell r="Z82" t="str">
            <v>&lt;null&gt;</v>
          </cell>
          <cell r="AA82" t="str">
            <v>&lt;null&gt;</v>
          </cell>
          <cell r="AB82" t="str">
            <v>&lt;null&gt;</v>
          </cell>
          <cell r="AC82" t="str">
            <v>&lt;null&gt;</v>
          </cell>
          <cell r="AD82" t="str">
            <v>North Vale</v>
          </cell>
          <cell r="AE82" t="str">
            <v>&lt;null&gt;</v>
          </cell>
          <cell r="AF82" t="str">
            <v>&lt;null&gt;</v>
          </cell>
          <cell r="AG82" t="str">
            <v>Altens</v>
          </cell>
          <cell r="AH82" t="str">
            <v>Aberdeen</v>
          </cell>
          <cell r="AI82" t="str">
            <v>Aberdeenshire</v>
          </cell>
          <cell r="AJ82" t="str">
            <v>AB10 1XG</v>
          </cell>
          <cell r="AK82" t="str">
            <v>P</v>
          </cell>
          <cell r="AL82" t="str">
            <v>AE</v>
          </cell>
          <cell r="AM82">
            <v>45597</v>
          </cell>
          <cell r="AN82" t="str">
            <v>&lt;null&gt;</v>
          </cell>
          <cell r="AO82" t="str">
            <v/>
          </cell>
          <cell r="AP82" t="str">
            <v>E</v>
          </cell>
          <cell r="AQ82" t="str">
            <v>&lt;null&gt;</v>
          </cell>
          <cell r="AR82" t="str">
            <v>&lt;null&gt;</v>
          </cell>
          <cell r="AS82">
            <v>45597</v>
          </cell>
          <cell r="AT82" t="str">
            <v>&lt;null&gt;</v>
          </cell>
          <cell r="AU82" t="str">
            <v>&lt;null&gt;</v>
          </cell>
          <cell r="AV82" t="str">
            <v>3</v>
          </cell>
          <cell r="AW82" t="str">
            <v>C</v>
          </cell>
          <cell r="AX82" t="str">
            <v>1.00</v>
          </cell>
          <cell r="AY82" t="str">
            <v>5</v>
          </cell>
          <cell r="AZ82" t="str">
            <v>&lt;null&gt;</v>
          </cell>
          <cell r="BA82" t="str">
            <v>&lt;null&gt;</v>
          </cell>
          <cell r="BB82" t="str">
            <v>&lt;null&gt;</v>
          </cell>
          <cell r="BC82" t="str">
            <v>&lt;null&gt;</v>
          </cell>
          <cell r="BD82" t="str">
            <v>&lt;null&gt;</v>
          </cell>
          <cell r="BE82" t="str">
            <v>&lt;null&gt;</v>
          </cell>
          <cell r="BF82" t="str">
            <v>&lt;null&gt;</v>
          </cell>
          <cell r="BG82" t="str">
            <v>&lt;null&gt;</v>
          </cell>
          <cell r="BH82" t="str">
            <v>&lt;null&gt;</v>
          </cell>
          <cell r="BI82" t="str">
            <v>&lt;null&gt;</v>
          </cell>
          <cell r="BJ82" t="str">
            <v>&lt;null&gt;</v>
          </cell>
          <cell r="BK82" t="str">
            <v>&lt;null&gt;</v>
          </cell>
          <cell r="BL82" t="str">
            <v>&lt;null&gt;</v>
          </cell>
          <cell r="BM82" t="str">
            <v>&lt;null&gt;</v>
          </cell>
          <cell r="BN82" t="str">
            <v>&lt;null&gt;</v>
          </cell>
          <cell r="BO82" t="str">
            <v>&lt;null&gt;</v>
          </cell>
          <cell r="BP82" t="str">
            <v>&lt;null&gt;</v>
          </cell>
          <cell r="BQ82" t="str">
            <v>&lt;null&gt;</v>
          </cell>
          <cell r="BR82" t="str">
            <v>&lt;null&gt;</v>
          </cell>
          <cell r="BS82" t="str">
            <v>&lt;null&gt;</v>
          </cell>
          <cell r="BT82" t="str">
            <v>&lt;null&gt;</v>
          </cell>
          <cell r="BU82" t="str">
            <v>&lt;null&gt;</v>
          </cell>
          <cell r="BV82" t="str">
            <v>&lt;null&gt;</v>
          </cell>
          <cell r="BW82" t="str">
            <v>&lt;null&gt;</v>
          </cell>
          <cell r="BX82" t="str">
            <v>&lt;null&gt;</v>
          </cell>
          <cell r="BY82" t="str">
            <v>415</v>
          </cell>
          <cell r="BZ82" t="str">
            <v>3</v>
          </cell>
          <cell r="CA82" t="str">
            <v>E10</v>
          </cell>
          <cell r="CB82">
            <v>1</v>
          </cell>
          <cell r="CC82">
            <v>6</v>
          </cell>
          <cell r="CD82" t="str">
            <v>CS</v>
          </cell>
          <cell r="CE82" t="str">
            <v>EDMI MK10 CT 3ph</v>
          </cell>
          <cell r="CF82">
            <v>45597</v>
          </cell>
          <cell r="CG82">
            <v>45597</v>
          </cell>
          <cell r="CH82" t="str">
            <v>00</v>
          </cell>
          <cell r="CI82" t="str">
            <v>&lt;null&gt;</v>
          </cell>
          <cell r="CJ82" t="str">
            <v>&lt;null&gt;</v>
          </cell>
          <cell r="CK82" t="str">
            <v/>
          </cell>
          <cell r="CL82" t="str">
            <v/>
          </cell>
          <cell r="CM82" t="str">
            <v/>
          </cell>
          <cell r="CN82" t="str">
            <v/>
          </cell>
          <cell r="CO82" t="str">
            <v/>
          </cell>
          <cell r="CP82" t="str">
            <v>1</v>
          </cell>
          <cell r="CQ82" t="str">
            <v>1</v>
          </cell>
          <cell r="CR82" t="str">
            <v/>
          </cell>
          <cell r="CS82" t="str">
            <v>1</v>
          </cell>
          <cell r="CT82" t="str">
            <v>1</v>
          </cell>
          <cell r="CU82" t="str">
            <v>1</v>
          </cell>
          <cell r="CV82" t="str">
            <v/>
          </cell>
          <cell r="CW82" t="str">
            <v/>
          </cell>
          <cell r="CX82">
            <v>45597</v>
          </cell>
          <cell r="CY82" t="str">
            <v>QTFE</v>
          </cell>
          <cell r="CZ82">
            <v>2596000004</v>
          </cell>
          <cell r="DA82" t="str">
            <v>36000.000</v>
          </cell>
        </row>
        <row r="83">
          <cell r="B83" t="str">
            <v>TLiIxxxNxTxAxxxCxxS</v>
          </cell>
          <cell r="C83" t="str">
            <v>Linked</v>
          </cell>
          <cell r="D83" t="str">
            <v>S</v>
          </cell>
          <cell r="E83">
            <v>45597</v>
          </cell>
          <cell r="F83" t="str">
            <v>I</v>
          </cell>
          <cell r="G83" t="str">
            <v>E</v>
          </cell>
          <cell r="H83">
            <v>45597</v>
          </cell>
          <cell r="I83" t="str">
            <v>N</v>
          </cell>
          <cell r="J83">
            <v>1</v>
          </cell>
          <cell r="K83" t="str">
            <v>N</v>
          </cell>
          <cell r="L83">
            <v>45597</v>
          </cell>
          <cell r="M83" t="str">
            <v>true</v>
          </cell>
          <cell r="N83">
            <v>45597</v>
          </cell>
          <cell r="O83" t="str">
            <v>true</v>
          </cell>
          <cell r="P83" t="str">
            <v>W</v>
          </cell>
          <cell r="Q83">
            <v>45597</v>
          </cell>
          <cell r="R83" t="str">
            <v>A</v>
          </cell>
          <cell r="S83">
            <v>45597</v>
          </cell>
          <cell r="T83" t="str">
            <v>&lt;null&gt;</v>
          </cell>
          <cell r="U83" t="str">
            <v>&lt;null&gt;</v>
          </cell>
          <cell r="V83" t="str">
            <v>&lt;null&gt;</v>
          </cell>
          <cell r="W83" t="str">
            <v>&lt;null&gt;</v>
          </cell>
          <cell r="X83" t="str">
            <v>&lt;null&gt;</v>
          </cell>
          <cell r="Y83" t="str">
            <v>&lt;null&gt;</v>
          </cell>
          <cell r="Z83" t="str">
            <v>&lt;null&gt;</v>
          </cell>
          <cell r="AA83" t="str">
            <v>&lt;null&gt;</v>
          </cell>
          <cell r="AB83" t="str">
            <v>&lt;null&gt;</v>
          </cell>
          <cell r="AC83" t="str">
            <v>&lt;null&gt;</v>
          </cell>
          <cell r="AD83" t="str">
            <v>Main Gardens</v>
          </cell>
          <cell r="AE83" t="str">
            <v>&lt;null&gt;</v>
          </cell>
          <cell r="AF83" t="str">
            <v>&lt;null&gt;</v>
          </cell>
          <cell r="AG83" t="str">
            <v>Altens</v>
          </cell>
          <cell r="AH83" t="str">
            <v>Aberdeen</v>
          </cell>
          <cell r="AI83" t="str">
            <v>Aberdeenshire</v>
          </cell>
          <cell r="AJ83" t="str">
            <v>AB10 1XG</v>
          </cell>
          <cell r="AK83" t="str">
            <v>P</v>
          </cell>
          <cell r="AL83" t="str">
            <v>AI</v>
          </cell>
          <cell r="AM83">
            <v>45597</v>
          </cell>
          <cell r="AN83" t="str">
            <v>0801</v>
          </cell>
          <cell r="AO83">
            <v>45597</v>
          </cell>
          <cell r="AP83" t="str">
            <v>E</v>
          </cell>
          <cell r="AQ83">
            <v>100</v>
          </cell>
          <cell r="AR83" t="str">
            <v>M</v>
          </cell>
          <cell r="AS83">
            <v>45597</v>
          </cell>
          <cell r="AT83" t="str">
            <v>&lt;null&gt;</v>
          </cell>
          <cell r="AU83" t="str">
            <v>00306</v>
          </cell>
          <cell r="AV83" t="str">
            <v>3</v>
          </cell>
          <cell r="AW83" t="str">
            <v>C</v>
          </cell>
          <cell r="AX83" t="str">
            <v>1.00</v>
          </cell>
          <cell r="AY83">
            <v>6</v>
          </cell>
          <cell r="AZ83" t="str">
            <v>&lt;null&gt;</v>
          </cell>
          <cell r="BA83" t="str">
            <v>&lt;null&gt;</v>
          </cell>
          <cell r="BB83" t="str">
            <v>&lt;null&gt;</v>
          </cell>
          <cell r="BC83" t="str">
            <v>&lt;null&gt;</v>
          </cell>
          <cell r="BD83" t="str">
            <v>&lt;null&gt;</v>
          </cell>
          <cell r="BE83" t="str">
            <v>&lt;null&gt;</v>
          </cell>
          <cell r="BF83" t="str">
            <v>&lt;null&gt;</v>
          </cell>
          <cell r="BG83" t="str">
            <v>&lt;null&gt;</v>
          </cell>
          <cell r="BH83" t="str">
            <v>&lt;null&gt;</v>
          </cell>
          <cell r="BI83" t="str">
            <v>&lt;null&gt;</v>
          </cell>
          <cell r="BJ83" t="str">
            <v>&lt;null&gt;</v>
          </cell>
          <cell r="BK83" t="str">
            <v>&lt;null&gt;</v>
          </cell>
          <cell r="BL83" t="str">
            <v>&lt;null&gt;</v>
          </cell>
          <cell r="BM83" t="str">
            <v>&lt;null&gt;</v>
          </cell>
          <cell r="BN83" t="str">
            <v>&lt;null&gt;</v>
          </cell>
          <cell r="BO83" t="str">
            <v>&lt;null&gt;</v>
          </cell>
          <cell r="BP83" t="str">
            <v>&lt;null&gt;</v>
          </cell>
          <cell r="BQ83" t="str">
            <v>&lt;null&gt;</v>
          </cell>
          <cell r="BR83" t="str">
            <v>&lt;null&gt;</v>
          </cell>
          <cell r="BS83" t="str">
            <v>&lt;null&gt;</v>
          </cell>
          <cell r="BT83" t="str">
            <v>&lt;null&gt;</v>
          </cell>
          <cell r="BU83" t="str">
            <v>&lt;null&gt;</v>
          </cell>
          <cell r="BV83" t="str">
            <v>&lt;null&gt;</v>
          </cell>
          <cell r="BW83" t="str">
            <v>&lt;null&gt;</v>
          </cell>
          <cell r="BX83" t="str">
            <v>&lt;null&gt;</v>
          </cell>
          <cell r="BY83" t="str">
            <v>&lt;null&gt;</v>
          </cell>
          <cell r="BZ83" t="str">
            <v>&lt;null&gt;</v>
          </cell>
          <cell r="CA83" t="str">
            <v>&lt;null&gt;</v>
          </cell>
          <cell r="CB83" t="str">
            <v>&lt;null&gt;</v>
          </cell>
          <cell r="CC83" t="str">
            <v>&lt;null&gt;</v>
          </cell>
          <cell r="CD83" t="str">
            <v>&lt;null&gt;</v>
          </cell>
          <cell r="CE83" t="str">
            <v>ABB J11BA</v>
          </cell>
          <cell r="CF83">
            <v>45597</v>
          </cell>
          <cell r="CG83">
            <v>45597</v>
          </cell>
          <cell r="CH83" t="str">
            <v>01</v>
          </cell>
          <cell r="CI83" t="str">
            <v>&lt;null&gt;</v>
          </cell>
          <cell r="CJ83" t="str">
            <v>&lt;null&gt;</v>
          </cell>
          <cell r="CK83" t="str">
            <v>&lt;null&gt;</v>
          </cell>
          <cell r="CL83" t="str">
            <v>&lt;null&gt;</v>
          </cell>
          <cell r="CM83" t="str">
            <v>&lt;null&gt;</v>
          </cell>
          <cell r="CN83" t="str">
            <v>&lt;null&gt;</v>
          </cell>
          <cell r="CO83" t="str">
            <v>&lt;null&gt;</v>
          </cell>
          <cell r="CP83" t="str">
            <v>&lt;null&gt;</v>
          </cell>
          <cell r="CQ83" t="str">
            <v>&lt;null&gt;</v>
          </cell>
          <cell r="CR83" t="str">
            <v>&lt;null&gt;</v>
          </cell>
          <cell r="CS83" t="str">
            <v>&lt;null&gt;</v>
          </cell>
          <cell r="CT83" t="str">
            <v>&lt;null&gt;</v>
          </cell>
          <cell r="CU83" t="str">
            <v/>
          </cell>
          <cell r="CV83" t="str">
            <v>&lt;null&gt;</v>
          </cell>
          <cell r="CW83" t="str">
            <v>&lt;null&gt;</v>
          </cell>
          <cell r="CX83">
            <v>45597</v>
          </cell>
          <cell r="CY83" t="str">
            <v>QTFE</v>
          </cell>
          <cell r="CZ83">
            <v>2596000004</v>
          </cell>
          <cell r="DA83" t="str">
            <v>3000.000</v>
          </cell>
        </row>
        <row r="84">
          <cell r="B84" t="str">
            <v>TLiExxxNxTxAxxxCxxS</v>
          </cell>
          <cell r="C84" t="str">
            <v>Linked</v>
          </cell>
          <cell r="D84" t="str">
            <v>S</v>
          </cell>
          <cell r="E84">
            <v>45597</v>
          </cell>
          <cell r="F84" t="str">
            <v>E</v>
          </cell>
          <cell r="G84" t="str">
            <v>E</v>
          </cell>
          <cell r="H84">
            <v>45597</v>
          </cell>
          <cell r="I84" t="str">
            <v>N</v>
          </cell>
          <cell r="J84">
            <v>1</v>
          </cell>
          <cell r="K84" t="str">
            <v>N</v>
          </cell>
          <cell r="L84">
            <v>45597</v>
          </cell>
          <cell r="M84" t="str">
            <v>true</v>
          </cell>
          <cell r="N84">
            <v>45597</v>
          </cell>
          <cell r="O84" t="str">
            <v>true</v>
          </cell>
          <cell r="P84" t="str">
            <v>W</v>
          </cell>
          <cell r="Q84">
            <v>45597</v>
          </cell>
          <cell r="R84" t="str">
            <v>A</v>
          </cell>
          <cell r="S84">
            <v>45597</v>
          </cell>
          <cell r="T84" t="str">
            <v>&lt;null&gt;</v>
          </cell>
          <cell r="U84" t="str">
            <v>&lt;null&gt;</v>
          </cell>
          <cell r="V84" t="str">
            <v>&lt;null&gt;</v>
          </cell>
          <cell r="W84" t="str">
            <v>&lt;null&gt;</v>
          </cell>
          <cell r="X84" t="str">
            <v>&lt;null&gt;</v>
          </cell>
          <cell r="Y84" t="str">
            <v>&lt;null&gt;</v>
          </cell>
          <cell r="Z84" t="str">
            <v>&lt;null&gt;</v>
          </cell>
          <cell r="AA84" t="str">
            <v>&lt;null&gt;</v>
          </cell>
          <cell r="AB84" t="str">
            <v>&lt;null&gt;</v>
          </cell>
          <cell r="AC84" t="str">
            <v>&lt;null&gt;</v>
          </cell>
          <cell r="AD84" t="str">
            <v>Main Gardens</v>
          </cell>
          <cell r="AE84" t="str">
            <v>&lt;null&gt;</v>
          </cell>
          <cell r="AF84" t="str">
            <v>&lt;null&gt;</v>
          </cell>
          <cell r="AG84" t="str">
            <v>Altens</v>
          </cell>
          <cell r="AH84" t="str">
            <v>Aberdeen</v>
          </cell>
          <cell r="AI84" t="str">
            <v>Aberdeenshire</v>
          </cell>
          <cell r="AJ84" t="str">
            <v>AB10 1XG</v>
          </cell>
          <cell r="AK84" t="str">
            <v>P</v>
          </cell>
          <cell r="AL84" t="str">
            <v>AE</v>
          </cell>
          <cell r="AM84">
            <v>45597</v>
          </cell>
          <cell r="AN84" t="str">
            <v>0801</v>
          </cell>
          <cell r="AO84">
            <v>45597</v>
          </cell>
          <cell r="AP84" t="str">
            <v>E</v>
          </cell>
          <cell r="AQ84" t="str">
            <v/>
          </cell>
          <cell r="AR84" t="str">
            <v>M</v>
          </cell>
          <cell r="AS84">
            <v>45597</v>
          </cell>
          <cell r="AT84" t="str">
            <v>&lt;null&gt;</v>
          </cell>
          <cell r="AU84" t="str">
            <v>00306</v>
          </cell>
          <cell r="AV84" t="str">
            <v>3</v>
          </cell>
          <cell r="AW84" t="str">
            <v>C</v>
          </cell>
          <cell r="AX84" t="str">
            <v>1.00</v>
          </cell>
          <cell r="AY84" t="str">
            <v>5</v>
          </cell>
          <cell r="AZ84" t="str">
            <v>&lt;null&gt;</v>
          </cell>
          <cell r="BA84" t="str">
            <v>&lt;null&gt;</v>
          </cell>
          <cell r="BB84" t="str">
            <v>&lt;null&gt;</v>
          </cell>
          <cell r="BC84" t="str">
            <v>&lt;null&gt;</v>
          </cell>
          <cell r="BD84" t="str">
            <v>&lt;null&gt;</v>
          </cell>
          <cell r="BE84" t="str">
            <v>&lt;null&gt;</v>
          </cell>
          <cell r="BF84" t="str">
            <v>&lt;null&gt;</v>
          </cell>
          <cell r="BG84" t="str">
            <v>&lt;null&gt;</v>
          </cell>
          <cell r="BH84" t="str">
            <v>&lt;null&gt;</v>
          </cell>
          <cell r="BI84" t="str">
            <v>&lt;null&gt;</v>
          </cell>
          <cell r="BJ84" t="str">
            <v>&lt;null&gt;</v>
          </cell>
          <cell r="BK84" t="str">
            <v>&lt;null&gt;</v>
          </cell>
          <cell r="BL84" t="str">
            <v>&lt;null&gt;</v>
          </cell>
          <cell r="BM84" t="str">
            <v>&lt;null&gt;</v>
          </cell>
          <cell r="BN84" t="str">
            <v>&lt;null&gt;</v>
          </cell>
          <cell r="BO84" t="str">
            <v>&lt;null&gt;</v>
          </cell>
          <cell r="BP84" t="str">
            <v>&lt;null&gt;</v>
          </cell>
          <cell r="BQ84" t="str">
            <v>&lt;null&gt;</v>
          </cell>
          <cell r="BR84" t="str">
            <v>&lt;null&gt;</v>
          </cell>
          <cell r="BS84" t="str">
            <v>&lt;null&gt;</v>
          </cell>
          <cell r="BT84" t="str">
            <v>&lt;null&gt;</v>
          </cell>
          <cell r="BU84" t="str">
            <v>&lt;null&gt;</v>
          </cell>
          <cell r="BV84" t="str">
            <v>&lt;null&gt;</v>
          </cell>
          <cell r="BW84" t="str">
            <v>&lt;null&gt;</v>
          </cell>
          <cell r="BX84" t="str">
            <v>&lt;null&gt;</v>
          </cell>
          <cell r="BY84" t="str">
            <v>&lt;null&gt;</v>
          </cell>
          <cell r="BZ84" t="str">
            <v>&lt;null&gt;</v>
          </cell>
          <cell r="CA84" t="str">
            <v>&lt;null&gt;</v>
          </cell>
          <cell r="CB84" t="str">
            <v>&lt;null&gt;</v>
          </cell>
          <cell r="CC84" t="str">
            <v>&lt;null&gt;</v>
          </cell>
          <cell r="CD84" t="str">
            <v>&lt;null&gt;</v>
          </cell>
          <cell r="CE84" t="str">
            <v>ELECTRONICS INC</v>
          </cell>
          <cell r="CF84">
            <v>45597</v>
          </cell>
          <cell r="CG84">
            <v>45597</v>
          </cell>
          <cell r="CH84" t="str">
            <v>08</v>
          </cell>
          <cell r="CI84" t="str">
            <v>&lt;null&gt;</v>
          </cell>
          <cell r="CJ84" t="str">
            <v>&lt;null&gt;</v>
          </cell>
          <cell r="CK84" t="str">
            <v>&lt;null&gt;</v>
          </cell>
          <cell r="CL84" t="str">
            <v>&lt;null&gt;</v>
          </cell>
          <cell r="CM84" t="str">
            <v>&lt;null&gt;</v>
          </cell>
          <cell r="CN84" t="str">
            <v>&lt;null&gt;</v>
          </cell>
          <cell r="CO84" t="str">
            <v>&lt;null&gt;</v>
          </cell>
          <cell r="CP84" t="str">
            <v>&lt;null&gt;</v>
          </cell>
          <cell r="CQ84" t="str">
            <v>&lt;null&gt;</v>
          </cell>
          <cell r="CR84" t="str">
            <v>&lt;null&gt;</v>
          </cell>
          <cell r="CS84" t="str">
            <v>&lt;null&gt;</v>
          </cell>
          <cell r="CT84" t="str">
            <v>&lt;null&gt;</v>
          </cell>
          <cell r="CU84" t="str">
            <v/>
          </cell>
          <cell r="CV84" t="str">
            <v>&lt;null&gt;</v>
          </cell>
          <cell r="CW84" t="str">
            <v>&lt;null&gt;</v>
          </cell>
          <cell r="CX84">
            <v>45597</v>
          </cell>
          <cell r="CY84" t="str">
            <v>QTFE</v>
          </cell>
          <cell r="CZ84">
            <v>2596000004</v>
          </cell>
          <cell r="DA84" t="str">
            <v>3000.000</v>
          </cell>
        </row>
        <row r="85">
          <cell r="B85" t="str">
            <v>ASeIxxxxxTxxxxxCxxS</v>
          </cell>
          <cell r="C85" t="str">
            <v>Secondary Related</v>
          </cell>
          <cell r="D85" t="str">
            <v>A</v>
          </cell>
          <cell r="E85">
            <v>45597</v>
          </cell>
          <cell r="F85" t="str">
            <v>I</v>
          </cell>
          <cell r="G85" t="str">
            <v>E</v>
          </cell>
          <cell r="H85">
            <v>45597</v>
          </cell>
          <cell r="I85" t="str">
            <v>H</v>
          </cell>
          <cell r="J85">
            <v>1</v>
          </cell>
          <cell r="K85" t="str">
            <v>H</v>
          </cell>
          <cell r="L85">
            <v>45597</v>
          </cell>
          <cell r="M85" t="str">
            <v>false</v>
          </cell>
          <cell r="N85">
            <v>45597</v>
          </cell>
          <cell r="O85" t="str">
            <v>true</v>
          </cell>
          <cell r="P85" t="str">
            <v>W</v>
          </cell>
          <cell r="Q85">
            <v>45597</v>
          </cell>
          <cell r="R85" t="str">
            <v>C</v>
          </cell>
          <cell r="S85">
            <v>45597</v>
          </cell>
          <cell r="T85" t="str">
            <v>&lt;null&gt;</v>
          </cell>
          <cell r="U85" t="str">
            <v>&lt;null&gt;</v>
          </cell>
          <cell r="V85" t="str">
            <v>&lt;null&gt;</v>
          </cell>
          <cell r="W85" t="str">
            <v>&lt;null&gt;</v>
          </cell>
          <cell r="X85" t="str">
            <v>&lt;null&gt;</v>
          </cell>
          <cell r="Y85" t="str">
            <v>&lt;null&gt;</v>
          </cell>
          <cell r="Z85" t="str">
            <v>&lt;null&gt;</v>
          </cell>
          <cell r="AA85" t="str">
            <v>&lt;null&gt;</v>
          </cell>
          <cell r="AB85" t="str">
            <v>&lt;null&gt;</v>
          </cell>
          <cell r="AC85" t="str">
            <v>&lt;null&gt;</v>
          </cell>
          <cell r="AD85" t="str">
            <v>Queen Rise</v>
          </cell>
          <cell r="AE85" t="str">
            <v>&lt;null&gt;</v>
          </cell>
          <cell r="AF85" t="str">
            <v>&lt;null&gt;</v>
          </cell>
          <cell r="AG85" t="str">
            <v>Altens</v>
          </cell>
          <cell r="AH85" t="str">
            <v>Aberdeen</v>
          </cell>
          <cell r="AI85" t="str">
            <v>Aberdeenshire</v>
          </cell>
          <cell r="AJ85" t="str">
            <v>AB10 1XG</v>
          </cell>
          <cell r="AK85" t="str">
            <v>P</v>
          </cell>
          <cell r="AL85" t="str">
            <v>AI</v>
          </cell>
          <cell r="AM85">
            <v>45597</v>
          </cell>
          <cell r="AN85" t="str">
            <v>&lt;null&gt;</v>
          </cell>
          <cell r="AO85" t="str">
            <v/>
          </cell>
          <cell r="AP85" t="str">
            <v>E</v>
          </cell>
          <cell r="AQ85" t="str">
            <v>&lt;null&gt;</v>
          </cell>
          <cell r="AR85" t="str">
            <v>R</v>
          </cell>
          <cell r="AS85">
            <v>45597</v>
          </cell>
          <cell r="AT85" t="str">
            <v>200/5</v>
          </cell>
          <cell r="AU85" t="str">
            <v>&lt;null&gt;</v>
          </cell>
          <cell r="AV85" t="str">
            <v>3</v>
          </cell>
          <cell r="AW85" t="str">
            <v>C</v>
          </cell>
          <cell r="AX85" t="str">
            <v>1.00</v>
          </cell>
          <cell r="AY85">
            <v>6</v>
          </cell>
          <cell r="AZ85" t="str">
            <v>&lt;null&gt;</v>
          </cell>
          <cell r="BA85" t="str">
            <v>&lt;null&gt;</v>
          </cell>
          <cell r="BB85" t="str">
            <v>&lt;null&gt;</v>
          </cell>
          <cell r="BC85" t="str">
            <v>&lt;null&gt;</v>
          </cell>
          <cell r="BD85" t="str">
            <v>&lt;null&gt;</v>
          </cell>
          <cell r="BE85" t="str">
            <v>&lt;null&gt;</v>
          </cell>
          <cell r="BF85" t="str">
            <v>&lt;null&gt;</v>
          </cell>
          <cell r="BG85" t="str">
            <v>&lt;null&gt;</v>
          </cell>
          <cell r="BH85" t="str">
            <v>&lt;null&gt;</v>
          </cell>
          <cell r="BI85" t="str">
            <v>&lt;null&gt;</v>
          </cell>
          <cell r="BJ85" t="str">
            <v>&lt;null&gt;</v>
          </cell>
          <cell r="BK85" t="str">
            <v>&lt;null&gt;</v>
          </cell>
          <cell r="BL85" t="str">
            <v>&lt;null&gt;</v>
          </cell>
          <cell r="BM85" t="str">
            <v>&lt;null&gt;</v>
          </cell>
          <cell r="BN85" t="str">
            <v>&lt;null&gt;</v>
          </cell>
          <cell r="BO85" t="str">
            <v>&lt;null&gt;</v>
          </cell>
          <cell r="BP85" t="str">
            <v>&lt;null&gt;</v>
          </cell>
          <cell r="BQ85" t="str">
            <v>&lt;null&gt;</v>
          </cell>
          <cell r="BR85" t="str">
            <v>&lt;null&gt;</v>
          </cell>
          <cell r="BS85" t="str">
            <v>&lt;null&gt;</v>
          </cell>
          <cell r="BT85" t="str">
            <v>&lt;null&gt;</v>
          </cell>
          <cell r="BU85" t="str">
            <v>&lt;null&gt;</v>
          </cell>
          <cell r="BV85" t="str">
            <v>&lt;null&gt;</v>
          </cell>
          <cell r="BW85" t="str">
            <v>&lt;null&gt;</v>
          </cell>
          <cell r="BX85" t="str">
            <v>&lt;null&gt;</v>
          </cell>
          <cell r="BY85">
            <v>415</v>
          </cell>
          <cell r="BZ85">
            <v>3</v>
          </cell>
          <cell r="CA85" t="str">
            <v>E10</v>
          </cell>
          <cell r="CB85">
            <v>1</v>
          </cell>
          <cell r="CC85">
            <v>6</v>
          </cell>
          <cell r="CD85" t="str">
            <v>CS</v>
          </cell>
          <cell r="CE85" t="str">
            <v>EDMI MK10 CT 3ph</v>
          </cell>
          <cell r="CF85">
            <v>45597</v>
          </cell>
          <cell r="CG85">
            <v>45597</v>
          </cell>
          <cell r="CH85" t="str">
            <v>00</v>
          </cell>
          <cell r="CI85" t="str">
            <v>&lt;null&gt;</v>
          </cell>
          <cell r="CJ85" t="str">
            <v>&lt;null&gt;</v>
          </cell>
          <cell r="CK85" t="str">
            <v/>
          </cell>
          <cell r="CL85" t="str">
            <v/>
          </cell>
          <cell r="CM85" t="str">
            <v/>
          </cell>
          <cell r="CN85" t="str">
            <v/>
          </cell>
          <cell r="CO85" t="str">
            <v/>
          </cell>
          <cell r="CP85" t="str">
            <v>1</v>
          </cell>
          <cell r="CQ85" t="str">
            <v>1</v>
          </cell>
          <cell r="CR85" t="str">
            <v/>
          </cell>
          <cell r="CS85" t="str">
            <v>1</v>
          </cell>
          <cell r="CT85" t="str">
            <v>1</v>
          </cell>
          <cell r="CU85" t="str">
            <v>1</v>
          </cell>
          <cell r="CV85" t="str">
            <v/>
          </cell>
          <cell r="CW85" t="str">
            <v/>
          </cell>
          <cell r="CX85">
            <v>45597</v>
          </cell>
          <cell r="CY85" t="str">
            <v>QTFE</v>
          </cell>
          <cell r="CZ85">
            <v>2596000004</v>
          </cell>
          <cell r="DA85" t="str">
            <v>36000.000</v>
          </cell>
        </row>
        <row r="86">
          <cell r="B86" t="str">
            <v>SSeIxxxxTTxFxxxCxxS</v>
          </cell>
          <cell r="C86" t="str">
            <v>Secondary Related</v>
          </cell>
          <cell r="D86" t="str">
            <v>S</v>
          </cell>
          <cell r="E86">
            <v>45597</v>
          </cell>
          <cell r="F86" t="str">
            <v>I</v>
          </cell>
          <cell r="G86" t="str">
            <v>E</v>
          </cell>
          <cell r="H86">
            <v>45597</v>
          </cell>
          <cell r="I86" t="str">
            <v>S2ADE</v>
          </cell>
          <cell r="J86">
            <v>1</v>
          </cell>
          <cell r="K86" t="str">
            <v>H</v>
          </cell>
          <cell r="L86">
            <v>45597</v>
          </cell>
          <cell r="M86" t="str">
            <v>true</v>
          </cell>
          <cell r="N86">
            <v>45597</v>
          </cell>
          <cell r="O86" t="str">
            <v>true</v>
          </cell>
          <cell r="P86" t="str">
            <v>W</v>
          </cell>
          <cell r="Q86">
            <v>45597</v>
          </cell>
          <cell r="R86" t="str">
            <v>F</v>
          </cell>
          <cell r="S86">
            <v>45597</v>
          </cell>
          <cell r="T86" t="str">
            <v>&lt;null&gt;</v>
          </cell>
          <cell r="U86" t="str">
            <v>&lt;null&gt;</v>
          </cell>
          <cell r="V86" t="str">
            <v>&lt;null&gt;</v>
          </cell>
          <cell r="W86" t="str">
            <v>&lt;null&gt;</v>
          </cell>
          <cell r="X86" t="str">
            <v>&lt;null&gt;</v>
          </cell>
          <cell r="Y86" t="str">
            <v>&lt;null&gt;</v>
          </cell>
          <cell r="Z86" t="str">
            <v>&lt;null&gt;</v>
          </cell>
          <cell r="AA86" t="str">
            <v>&lt;null&gt;</v>
          </cell>
          <cell r="AB86" t="str">
            <v>&lt;null&gt;</v>
          </cell>
          <cell r="AC86" t="str">
            <v>&lt;null&gt;</v>
          </cell>
          <cell r="AD86" t="str">
            <v>Victoria Fields</v>
          </cell>
          <cell r="AE86" t="str">
            <v>&lt;null&gt;</v>
          </cell>
          <cell r="AF86" t="str">
            <v>&lt;null&gt;</v>
          </cell>
          <cell r="AG86" t="str">
            <v>Altens</v>
          </cell>
          <cell r="AH86" t="str">
            <v>Aberdeen</v>
          </cell>
          <cell r="AI86" t="str">
            <v>Aberdeenshire</v>
          </cell>
          <cell r="AJ86" t="str">
            <v>AB10 1XG</v>
          </cell>
          <cell r="AK86" t="str">
            <v>P</v>
          </cell>
          <cell r="AL86" t="str">
            <v>AI</v>
          </cell>
          <cell r="AM86">
            <v>45597</v>
          </cell>
          <cell r="AN86" t="str">
            <v>&lt;null&gt;</v>
          </cell>
          <cell r="AO86">
            <v>45597</v>
          </cell>
          <cell r="AP86" t="str">
            <v>E</v>
          </cell>
          <cell r="AQ86" t="str">
            <v/>
          </cell>
          <cell r="AR86" t="str">
            <v>M</v>
          </cell>
          <cell r="AS86">
            <v>45597</v>
          </cell>
          <cell r="AT86" t="str">
            <v>&lt;null&gt;</v>
          </cell>
          <cell r="AU86" t="str">
            <v/>
          </cell>
          <cell r="AV86" t="str">
            <v>3</v>
          </cell>
          <cell r="AW86" t="str">
            <v>C</v>
          </cell>
          <cell r="AX86" t="str">
            <v>1.00</v>
          </cell>
          <cell r="AY86" t="str">
            <v>5</v>
          </cell>
          <cell r="AZ86" t="str">
            <v>&lt;null&gt;</v>
          </cell>
          <cell r="BA86" t="str">
            <v>&lt;null&gt;</v>
          </cell>
          <cell r="BB86" t="str">
            <v>&lt;null&gt;</v>
          </cell>
          <cell r="BC86" t="str">
            <v>&lt;null&gt;</v>
          </cell>
          <cell r="BD86" t="str">
            <v>&lt;null&gt;</v>
          </cell>
          <cell r="BE86" t="str">
            <v>&lt;null&gt;</v>
          </cell>
          <cell r="BF86" t="str">
            <v>&lt;null&gt;</v>
          </cell>
          <cell r="BG86" t="str">
            <v>&lt;null&gt;</v>
          </cell>
          <cell r="BH86" t="str">
            <v>&lt;null&gt;</v>
          </cell>
          <cell r="BI86" t="str">
            <v>&lt;null&gt;</v>
          </cell>
          <cell r="BJ86" t="str">
            <v>&lt;null&gt;</v>
          </cell>
          <cell r="BK86" t="str">
            <v>&lt;null&gt;</v>
          </cell>
          <cell r="BL86" t="str">
            <v>&lt;null&gt;</v>
          </cell>
          <cell r="BM86" t="str">
            <v>&lt;null&gt;</v>
          </cell>
          <cell r="BN86" t="str">
            <v>&lt;null&gt;</v>
          </cell>
          <cell r="BO86" t="str">
            <v>&lt;null&gt;</v>
          </cell>
          <cell r="BP86" t="str">
            <v>&lt;null&gt;</v>
          </cell>
          <cell r="BQ86" t="str">
            <v>&lt;null&gt;</v>
          </cell>
          <cell r="BR86" t="str">
            <v>&lt;null&gt;</v>
          </cell>
          <cell r="BS86" t="str">
            <v>&lt;null&gt;</v>
          </cell>
          <cell r="BT86" t="str">
            <v>&lt;null&gt;</v>
          </cell>
          <cell r="BU86" t="str">
            <v>&lt;null&gt;</v>
          </cell>
          <cell r="BV86" t="str">
            <v>&lt;null&gt;</v>
          </cell>
          <cell r="BW86" t="str">
            <v>&lt;null&gt;</v>
          </cell>
          <cell r="BX86" t="str">
            <v>&lt;null&gt;</v>
          </cell>
          <cell r="BY86" t="str">
            <v>11000</v>
          </cell>
          <cell r="BZ86" t="str">
            <v>3</v>
          </cell>
          <cell r="CA86" t="str">
            <v>GP4</v>
          </cell>
          <cell r="CB86" t="str">
            <v>2</v>
          </cell>
          <cell r="CC86" t="str">
            <v>6</v>
          </cell>
          <cell r="CD86" t="str">
            <v>GS</v>
          </cell>
          <cell r="CE86" t="str">
            <v>ELECTRONICS INC</v>
          </cell>
          <cell r="CF86">
            <v>45597</v>
          </cell>
          <cell r="CG86">
            <v>45597</v>
          </cell>
          <cell r="CH86" t="str">
            <v>00</v>
          </cell>
          <cell r="CI86" t="str">
            <v>&lt;null&gt;</v>
          </cell>
          <cell r="CJ86" t="str">
            <v>&lt;null&gt;</v>
          </cell>
          <cell r="CK86" t="str">
            <v/>
          </cell>
          <cell r="CL86" t="str">
            <v/>
          </cell>
          <cell r="CM86" t="str">
            <v/>
          </cell>
          <cell r="CN86" t="str">
            <v/>
          </cell>
          <cell r="CO86" t="str">
            <v/>
          </cell>
          <cell r="CP86" t="str">
            <v/>
          </cell>
          <cell r="CQ86" t="str">
            <v/>
          </cell>
          <cell r="CR86" t="str">
            <v/>
          </cell>
          <cell r="CS86" t="str">
            <v/>
          </cell>
          <cell r="CT86" t="str">
            <v/>
          </cell>
          <cell r="CU86" t="str">
            <v/>
          </cell>
          <cell r="CV86" t="str">
            <v/>
          </cell>
          <cell r="CW86" t="str">
            <v/>
          </cell>
          <cell r="CX86">
            <v>45597</v>
          </cell>
          <cell r="CY86" t="str">
            <v>QTFE</v>
          </cell>
          <cell r="CZ86">
            <v>2596000004</v>
          </cell>
          <cell r="DA86" t="str">
            <v>36000.000</v>
          </cell>
        </row>
        <row r="87">
          <cell r="B87" t="str">
            <v>SSiIxhMxxTxxxxxCxxx</v>
          </cell>
          <cell r="C87" t="str">
            <v>Single</v>
          </cell>
          <cell r="D87" t="str">
            <v>S</v>
          </cell>
          <cell r="E87">
            <v>45597</v>
          </cell>
          <cell r="F87" t="str">
            <v>I</v>
          </cell>
          <cell r="G87" t="str">
            <v>E</v>
          </cell>
          <cell r="H87">
            <v>45597</v>
          </cell>
          <cell r="I87" t="str">
            <v>S2ADE</v>
          </cell>
          <cell r="J87">
            <v>1</v>
          </cell>
          <cell r="K87" t="str">
            <v>D</v>
          </cell>
          <cell r="L87">
            <v>45597</v>
          </cell>
          <cell r="M87" t="str">
            <v>true</v>
          </cell>
          <cell r="N87">
            <v>45597</v>
          </cell>
          <cell r="O87" t="str">
            <v>true</v>
          </cell>
          <cell r="P87" t="str">
            <v>W</v>
          </cell>
          <cell r="Q87">
            <v>45597</v>
          </cell>
          <cell r="R87" t="str">
            <v>A</v>
          </cell>
          <cell r="S87">
            <v>45597</v>
          </cell>
          <cell r="T87" t="str">
            <v>&lt;null&gt;</v>
          </cell>
          <cell r="U87" t="str">
            <v>&lt;null&gt;</v>
          </cell>
          <cell r="V87" t="str">
            <v>&lt;null&gt;</v>
          </cell>
          <cell r="W87" t="str">
            <v>&lt;null&gt;</v>
          </cell>
          <cell r="X87" t="str">
            <v>&lt;null&gt;</v>
          </cell>
          <cell r="Y87" t="str">
            <v>&lt;null&gt;</v>
          </cell>
          <cell r="Z87" t="str">
            <v>&lt;null&gt;</v>
          </cell>
          <cell r="AA87" t="str">
            <v>&lt;null&gt;</v>
          </cell>
          <cell r="AB87" t="str">
            <v>&lt;null&gt;</v>
          </cell>
          <cell r="AC87" t="str">
            <v>&lt;null&gt;</v>
          </cell>
          <cell r="AD87" t="str">
            <v>South Street</v>
          </cell>
          <cell r="AE87" t="str">
            <v>&lt;null&gt;</v>
          </cell>
          <cell r="AF87" t="str">
            <v>&lt;null&gt;</v>
          </cell>
          <cell r="AG87" t="str">
            <v>Altens</v>
          </cell>
          <cell r="AH87" t="str">
            <v>Aberdeen</v>
          </cell>
          <cell r="AI87" t="str">
            <v>Aberdeenshire</v>
          </cell>
          <cell r="AJ87" t="str">
            <v>AB10 1XG</v>
          </cell>
          <cell r="AK87" t="str">
            <v>P</v>
          </cell>
          <cell r="AL87" t="str">
            <v>AI</v>
          </cell>
          <cell r="AM87">
            <v>45597</v>
          </cell>
          <cell r="AN87" t="str">
            <v>0801</v>
          </cell>
          <cell r="AO87">
            <v>45597</v>
          </cell>
          <cell r="AP87" t="str">
            <v>E</v>
          </cell>
          <cell r="AQ87">
            <v>100</v>
          </cell>
          <cell r="AR87" t="str">
            <v>R</v>
          </cell>
          <cell r="AS87">
            <v>45597</v>
          </cell>
          <cell r="AT87" t="str">
            <v>&lt;null&gt;</v>
          </cell>
          <cell r="AU87" t="str">
            <v>00306</v>
          </cell>
          <cell r="AV87" t="str">
            <v>1</v>
          </cell>
          <cell r="AW87" t="str">
            <v>C</v>
          </cell>
          <cell r="AX87" t="str">
            <v>1.00</v>
          </cell>
          <cell r="AY87">
            <v>5</v>
          </cell>
          <cell r="AZ87" t="str">
            <v>&lt;null&gt;</v>
          </cell>
          <cell r="BA87" t="str">
            <v>&lt;null&gt;</v>
          </cell>
          <cell r="BB87" t="str">
            <v>&lt;null&gt;</v>
          </cell>
          <cell r="BC87" t="str">
            <v>&lt;null&gt;</v>
          </cell>
          <cell r="BD87" t="str">
            <v>&lt;null&gt;</v>
          </cell>
          <cell r="BE87" t="str">
            <v>&lt;null&gt;</v>
          </cell>
          <cell r="BF87" t="str">
            <v>&lt;null&gt;</v>
          </cell>
          <cell r="BG87" t="str">
            <v>&lt;null&gt;</v>
          </cell>
          <cell r="BH87" t="str">
            <v>&lt;null&gt;</v>
          </cell>
          <cell r="BI87" t="str">
            <v>&lt;null&gt;</v>
          </cell>
          <cell r="BJ87" t="str">
            <v>&lt;null&gt;</v>
          </cell>
          <cell r="BK87" t="str">
            <v>&lt;null&gt;</v>
          </cell>
          <cell r="BL87" t="str">
            <v>&lt;null&gt;</v>
          </cell>
          <cell r="BM87" t="str">
            <v>&lt;null&gt;</v>
          </cell>
          <cell r="BN87" t="str">
            <v>&lt;null&gt;</v>
          </cell>
          <cell r="BO87" t="str">
            <v>&lt;null&gt;</v>
          </cell>
          <cell r="BP87" t="str">
            <v>&lt;null&gt;</v>
          </cell>
          <cell r="BQ87" t="str">
            <v>&lt;null&gt;</v>
          </cell>
          <cell r="BR87" t="str">
            <v>&lt;null&gt;</v>
          </cell>
          <cell r="BS87" t="str">
            <v>&lt;null&gt;</v>
          </cell>
          <cell r="BT87" t="str">
            <v>&lt;null&gt;</v>
          </cell>
          <cell r="BU87" t="str">
            <v>&lt;null&gt;</v>
          </cell>
          <cell r="BV87" t="str">
            <v>&lt;null&gt;</v>
          </cell>
          <cell r="BW87" t="str">
            <v>&lt;null&gt;</v>
          </cell>
          <cell r="BX87" t="str">
            <v>&lt;null&gt;</v>
          </cell>
          <cell r="BY87" t="str">
            <v>&lt;null&gt;</v>
          </cell>
          <cell r="BZ87" t="str">
            <v>&lt;null&gt;</v>
          </cell>
          <cell r="CA87" t="str">
            <v>&lt;null&gt;</v>
          </cell>
          <cell r="CB87" t="str">
            <v>&lt;null&gt;</v>
          </cell>
          <cell r="CC87" t="str">
            <v>&lt;null&gt;</v>
          </cell>
          <cell r="CD87" t="str">
            <v>&lt;null&gt;</v>
          </cell>
          <cell r="CE87" t="str">
            <v>L&amp;G Elec E470 120mm   v10.0 FW (+ RF HW)</v>
          </cell>
          <cell r="CF87">
            <v>45597</v>
          </cell>
          <cell r="CG87">
            <v>45597</v>
          </cell>
          <cell r="CH87" t="str">
            <v>01</v>
          </cell>
          <cell r="CI87" t="str">
            <v>&lt;null&gt;</v>
          </cell>
          <cell r="CJ87" t="str">
            <v>&lt;null&gt;</v>
          </cell>
          <cell r="CK87" t="str">
            <v>&lt;null&gt;</v>
          </cell>
          <cell r="CL87" t="str">
            <v>&lt;null&gt;</v>
          </cell>
          <cell r="CM87" t="str">
            <v>&lt;null&gt;</v>
          </cell>
          <cell r="CN87" t="str">
            <v>&lt;null&gt;</v>
          </cell>
          <cell r="CO87" t="str">
            <v>&lt;null&gt;</v>
          </cell>
          <cell r="CP87" t="str">
            <v>&lt;null&gt;</v>
          </cell>
          <cell r="CQ87" t="str">
            <v>&lt;null&gt;</v>
          </cell>
          <cell r="CR87" t="str">
            <v>&lt;null&gt;</v>
          </cell>
          <cell r="CS87" t="str">
            <v>&lt;null&gt;</v>
          </cell>
          <cell r="CT87" t="str">
            <v>&lt;null&gt;</v>
          </cell>
          <cell r="CU87" t="str">
            <v/>
          </cell>
          <cell r="CV87" t="str">
            <v>&lt;null&gt;</v>
          </cell>
          <cell r="CW87" t="str">
            <v>&lt;null&gt;</v>
          </cell>
          <cell r="CX87">
            <v>45597</v>
          </cell>
          <cell r="CY87" t="str">
            <v>QTFE</v>
          </cell>
          <cell r="CZ87">
            <v>2596000004</v>
          </cell>
          <cell r="DA87" t="str">
            <v>3000.000</v>
          </cell>
        </row>
        <row r="88">
          <cell r="B88" t="str">
            <v>SSiIxhNxxTxxxxxCxxx</v>
          </cell>
          <cell r="C88" t="str">
            <v>Single</v>
          </cell>
          <cell r="D88" t="str">
            <v>S</v>
          </cell>
          <cell r="E88">
            <v>45597</v>
          </cell>
          <cell r="F88" t="str">
            <v>I</v>
          </cell>
          <cell r="G88" t="str">
            <v>E</v>
          </cell>
          <cell r="H88">
            <v>45597</v>
          </cell>
          <cell r="I88" t="str">
            <v>S2ADE</v>
          </cell>
          <cell r="J88">
            <v>1</v>
          </cell>
          <cell r="K88" t="str">
            <v>D</v>
          </cell>
          <cell r="L88">
            <v>45597</v>
          </cell>
          <cell r="M88" t="str">
            <v>true</v>
          </cell>
          <cell r="N88">
            <v>45597</v>
          </cell>
          <cell r="O88" t="str">
            <v>true</v>
          </cell>
          <cell r="P88" t="str">
            <v>W</v>
          </cell>
          <cell r="Q88">
            <v>45597</v>
          </cell>
          <cell r="R88" t="str">
            <v>A</v>
          </cell>
          <cell r="S88">
            <v>45597</v>
          </cell>
          <cell r="T88" t="str">
            <v>&lt;null&gt;</v>
          </cell>
          <cell r="U88" t="str">
            <v>&lt;null&gt;</v>
          </cell>
          <cell r="V88" t="str">
            <v>&lt;null&gt;</v>
          </cell>
          <cell r="W88" t="str">
            <v>&lt;null&gt;</v>
          </cell>
          <cell r="X88" t="str">
            <v>&lt;null&gt;</v>
          </cell>
          <cell r="Y88" t="str">
            <v>&lt;null&gt;</v>
          </cell>
          <cell r="Z88" t="str">
            <v>&lt;null&gt;</v>
          </cell>
          <cell r="AA88" t="str">
            <v>&lt;null&gt;</v>
          </cell>
          <cell r="AB88" t="str">
            <v>&lt;null&gt;</v>
          </cell>
          <cell r="AC88" t="str">
            <v>&lt;null&gt;</v>
          </cell>
          <cell r="AD88" t="str">
            <v>South Street</v>
          </cell>
          <cell r="AE88" t="str">
            <v>&lt;null&gt;</v>
          </cell>
          <cell r="AF88" t="str">
            <v>&lt;null&gt;</v>
          </cell>
          <cell r="AG88" t="str">
            <v>Altens</v>
          </cell>
          <cell r="AH88" t="str">
            <v>Aberdeen</v>
          </cell>
          <cell r="AI88" t="str">
            <v>Aberdeenshire</v>
          </cell>
          <cell r="AJ88" t="str">
            <v>AB10 1XG</v>
          </cell>
          <cell r="AK88" t="str">
            <v>P</v>
          </cell>
          <cell r="AL88" t="str">
            <v>AI</v>
          </cell>
          <cell r="AM88">
            <v>45597</v>
          </cell>
          <cell r="AN88" t="str">
            <v>0801</v>
          </cell>
          <cell r="AO88">
            <v>45597</v>
          </cell>
          <cell r="AP88" t="str">
            <v>E</v>
          </cell>
          <cell r="AQ88">
            <v>100</v>
          </cell>
          <cell r="AR88" t="str">
            <v>R</v>
          </cell>
          <cell r="AS88">
            <v>45597</v>
          </cell>
          <cell r="AT88" t="str">
            <v>&lt;null&gt;</v>
          </cell>
          <cell r="AU88" t="str">
            <v>00306</v>
          </cell>
          <cell r="AV88" t="str">
            <v>1</v>
          </cell>
          <cell r="AW88" t="str">
            <v>C</v>
          </cell>
          <cell r="AX88" t="str">
            <v>1.00</v>
          </cell>
          <cell r="AY88">
            <v>5</v>
          </cell>
          <cell r="AZ88" t="str">
            <v>&lt;null&gt;</v>
          </cell>
          <cell r="BA88" t="str">
            <v>&lt;null&gt;</v>
          </cell>
          <cell r="BB88" t="str">
            <v>&lt;null&gt;</v>
          </cell>
          <cell r="BC88" t="str">
            <v>&lt;null&gt;</v>
          </cell>
          <cell r="BD88" t="str">
            <v>&lt;null&gt;</v>
          </cell>
          <cell r="BE88" t="str">
            <v>&lt;null&gt;</v>
          </cell>
          <cell r="BF88" t="str">
            <v>&lt;null&gt;</v>
          </cell>
          <cell r="BG88" t="str">
            <v>&lt;null&gt;</v>
          </cell>
          <cell r="BH88" t="str">
            <v>&lt;null&gt;</v>
          </cell>
          <cell r="BI88" t="str">
            <v>&lt;null&gt;</v>
          </cell>
          <cell r="BJ88" t="str">
            <v>&lt;null&gt;</v>
          </cell>
          <cell r="BK88" t="str">
            <v>&lt;null&gt;</v>
          </cell>
          <cell r="BL88" t="str">
            <v>&lt;null&gt;</v>
          </cell>
          <cell r="BM88" t="str">
            <v>&lt;null&gt;</v>
          </cell>
          <cell r="BN88" t="str">
            <v>&lt;null&gt;</v>
          </cell>
          <cell r="BO88" t="str">
            <v>&lt;null&gt;</v>
          </cell>
          <cell r="BP88" t="str">
            <v>&lt;null&gt;</v>
          </cell>
          <cell r="BQ88" t="str">
            <v>&lt;null&gt;</v>
          </cell>
          <cell r="BR88" t="str">
            <v>&lt;null&gt;</v>
          </cell>
          <cell r="BS88" t="str">
            <v>&lt;null&gt;</v>
          </cell>
          <cell r="BT88" t="str">
            <v>&lt;null&gt;</v>
          </cell>
          <cell r="BU88" t="str">
            <v>&lt;null&gt;</v>
          </cell>
          <cell r="BV88" t="str">
            <v>&lt;null&gt;</v>
          </cell>
          <cell r="BW88" t="str">
            <v>&lt;null&gt;</v>
          </cell>
          <cell r="BX88" t="str">
            <v>&lt;null&gt;</v>
          </cell>
          <cell r="BY88" t="str">
            <v>&lt;null&gt;</v>
          </cell>
          <cell r="BZ88" t="str">
            <v>&lt;null&gt;</v>
          </cell>
          <cell r="CA88" t="str">
            <v>&lt;null&gt;</v>
          </cell>
          <cell r="CB88" t="str">
            <v>&lt;null&gt;</v>
          </cell>
          <cell r="CC88" t="str">
            <v>&lt;null&gt;</v>
          </cell>
          <cell r="CD88" t="str">
            <v>&lt;null&gt;</v>
          </cell>
          <cell r="CE88" t="str">
            <v>L&amp;G Elec E470 120mm   v10.0 FW (+ RF HW)</v>
          </cell>
          <cell r="CF88">
            <v>45597</v>
          </cell>
          <cell r="CG88">
            <v>45597</v>
          </cell>
          <cell r="CH88" t="str">
            <v>01</v>
          </cell>
          <cell r="CI88" t="str">
            <v>&lt;null&gt;</v>
          </cell>
          <cell r="CJ88" t="str">
            <v>&lt;null&gt;</v>
          </cell>
          <cell r="CK88" t="str">
            <v>&lt;null&gt;</v>
          </cell>
          <cell r="CL88" t="str">
            <v>&lt;null&gt;</v>
          </cell>
          <cell r="CM88" t="str">
            <v>&lt;null&gt;</v>
          </cell>
          <cell r="CN88" t="str">
            <v>&lt;null&gt;</v>
          </cell>
          <cell r="CO88" t="str">
            <v>&lt;null&gt;</v>
          </cell>
          <cell r="CP88" t="str">
            <v>&lt;null&gt;</v>
          </cell>
          <cell r="CQ88" t="str">
            <v>&lt;null&gt;</v>
          </cell>
          <cell r="CR88" t="str">
            <v>&lt;null&gt;</v>
          </cell>
          <cell r="CS88" t="str">
            <v>&lt;null&gt;</v>
          </cell>
          <cell r="CT88" t="str">
            <v>&lt;null&gt;</v>
          </cell>
          <cell r="CU88" t="str">
            <v/>
          </cell>
          <cell r="CV88" t="str">
            <v>&lt;null&gt;</v>
          </cell>
          <cell r="CW88" t="str">
            <v>&lt;null&gt;</v>
          </cell>
          <cell r="CX88">
            <v>45597</v>
          </cell>
          <cell r="CY88" t="str">
            <v>QTFE</v>
          </cell>
          <cell r="CZ88">
            <v>2596000004</v>
          </cell>
          <cell r="DA88" t="str">
            <v>3000.000</v>
          </cell>
        </row>
        <row r="89">
          <cell r="B89" t="str">
            <v>ASeIxxxxxTxxxxxCxxZ</v>
          </cell>
          <cell r="C89" t="str">
            <v>Secondary Related</v>
          </cell>
          <cell r="D89" t="str">
            <v>A</v>
          </cell>
          <cell r="E89">
            <v>45597</v>
          </cell>
          <cell r="F89" t="str">
            <v>I</v>
          </cell>
          <cell r="G89" t="str">
            <v>E</v>
          </cell>
          <cell r="H89">
            <v>45597</v>
          </cell>
          <cell r="I89" t="str">
            <v>H</v>
          </cell>
          <cell r="J89">
            <v>1</v>
          </cell>
          <cell r="K89" t="str">
            <v>H</v>
          </cell>
          <cell r="L89">
            <v>45597</v>
          </cell>
          <cell r="M89" t="str">
            <v>false</v>
          </cell>
          <cell r="N89">
            <v>45597</v>
          </cell>
          <cell r="O89" t="str">
            <v>true</v>
          </cell>
          <cell r="P89" t="str">
            <v>W</v>
          </cell>
          <cell r="Q89">
            <v>45597</v>
          </cell>
          <cell r="R89" t="str">
            <v>C</v>
          </cell>
          <cell r="S89">
            <v>45597</v>
          </cell>
          <cell r="T89" t="str">
            <v>&lt;null&gt;</v>
          </cell>
          <cell r="U89" t="str">
            <v>&lt;null&gt;</v>
          </cell>
          <cell r="V89" t="str">
            <v>&lt;null&gt;</v>
          </cell>
          <cell r="W89" t="str">
            <v>&lt;null&gt;</v>
          </cell>
          <cell r="X89" t="str">
            <v>&lt;null&gt;</v>
          </cell>
          <cell r="Y89" t="str">
            <v>&lt;null&gt;</v>
          </cell>
          <cell r="Z89" t="str">
            <v>&lt;null&gt;</v>
          </cell>
          <cell r="AA89" t="str">
            <v>&lt;null&gt;</v>
          </cell>
          <cell r="AB89" t="str">
            <v>&lt;null&gt;</v>
          </cell>
          <cell r="AC89" t="str">
            <v>&lt;null&gt;</v>
          </cell>
          <cell r="AD89" t="str">
            <v>Queen Rise</v>
          </cell>
          <cell r="AE89" t="str">
            <v>&lt;null&gt;</v>
          </cell>
          <cell r="AF89" t="str">
            <v>&lt;null&gt;</v>
          </cell>
          <cell r="AG89" t="str">
            <v>Altens</v>
          </cell>
          <cell r="AH89" t="str">
            <v>Aberdeen</v>
          </cell>
          <cell r="AI89" t="str">
            <v>Aberdeenshire</v>
          </cell>
          <cell r="AJ89" t="str">
            <v>AB10 1XG</v>
          </cell>
          <cell r="AK89" t="str">
            <v>P</v>
          </cell>
          <cell r="AL89" t="str">
            <v>AI</v>
          </cell>
          <cell r="AM89">
            <v>45597</v>
          </cell>
          <cell r="AN89" t="str">
            <v>&lt;null&gt;</v>
          </cell>
          <cell r="AO89" t="str">
            <v/>
          </cell>
          <cell r="AP89" t="str">
            <v>E</v>
          </cell>
          <cell r="AQ89" t="str">
            <v>&lt;null&gt;</v>
          </cell>
          <cell r="AR89" t="str">
            <v>R</v>
          </cell>
          <cell r="AS89">
            <v>45597</v>
          </cell>
          <cell r="AT89" t="str">
            <v>200/5</v>
          </cell>
          <cell r="AU89" t="str">
            <v>&lt;null&gt;</v>
          </cell>
          <cell r="AV89" t="str">
            <v>3</v>
          </cell>
          <cell r="AW89" t="str">
            <v>C</v>
          </cell>
          <cell r="AX89" t="str">
            <v>1.00</v>
          </cell>
          <cell r="AY89">
            <v>6</v>
          </cell>
          <cell r="AZ89" t="str">
            <v>&lt;null&gt;</v>
          </cell>
          <cell r="BA89" t="str">
            <v>&lt;null&gt;</v>
          </cell>
          <cell r="BB89" t="str">
            <v>&lt;null&gt;</v>
          </cell>
          <cell r="BC89" t="str">
            <v>&lt;null&gt;</v>
          </cell>
          <cell r="BD89" t="str">
            <v>&lt;null&gt;</v>
          </cell>
          <cell r="BE89" t="str">
            <v>&lt;null&gt;</v>
          </cell>
          <cell r="BF89" t="str">
            <v>&lt;null&gt;</v>
          </cell>
          <cell r="BG89" t="str">
            <v>&lt;null&gt;</v>
          </cell>
          <cell r="BH89" t="str">
            <v>&lt;null&gt;</v>
          </cell>
          <cell r="BI89" t="str">
            <v>&lt;null&gt;</v>
          </cell>
          <cell r="BJ89" t="str">
            <v>&lt;null&gt;</v>
          </cell>
          <cell r="BK89" t="str">
            <v>&lt;null&gt;</v>
          </cell>
          <cell r="BL89" t="str">
            <v>&lt;null&gt;</v>
          </cell>
          <cell r="BM89" t="str">
            <v>&lt;null&gt;</v>
          </cell>
          <cell r="BN89" t="str">
            <v>&lt;null&gt;</v>
          </cell>
          <cell r="BO89" t="str">
            <v>&lt;null&gt;</v>
          </cell>
          <cell r="BP89" t="str">
            <v>&lt;null&gt;</v>
          </cell>
          <cell r="BQ89" t="str">
            <v>&lt;null&gt;</v>
          </cell>
          <cell r="BR89" t="str">
            <v>&lt;null&gt;</v>
          </cell>
          <cell r="BS89" t="str">
            <v>&lt;null&gt;</v>
          </cell>
          <cell r="BT89" t="str">
            <v>&lt;null&gt;</v>
          </cell>
          <cell r="BU89" t="str">
            <v>&lt;null&gt;</v>
          </cell>
          <cell r="BV89" t="str">
            <v>&lt;null&gt;</v>
          </cell>
          <cell r="BW89" t="str">
            <v>&lt;null&gt;</v>
          </cell>
          <cell r="BX89" t="str">
            <v>&lt;null&gt;</v>
          </cell>
          <cell r="BY89">
            <v>415</v>
          </cell>
          <cell r="BZ89">
            <v>3</v>
          </cell>
          <cell r="CA89" t="str">
            <v>E10</v>
          </cell>
          <cell r="CB89">
            <v>1</v>
          </cell>
          <cell r="CC89">
            <v>6</v>
          </cell>
          <cell r="CD89" t="str">
            <v>CS</v>
          </cell>
          <cell r="CE89" t="str">
            <v>EDMI MK10 CT 3ph</v>
          </cell>
          <cell r="CF89">
            <v>45597</v>
          </cell>
          <cell r="CG89">
            <v>45597</v>
          </cell>
          <cell r="CH89" t="str">
            <v>00</v>
          </cell>
          <cell r="CI89" t="str">
            <v>&lt;null&gt;</v>
          </cell>
          <cell r="CJ89" t="str">
            <v>&lt;null&gt;</v>
          </cell>
          <cell r="CK89" t="str">
            <v/>
          </cell>
          <cell r="CL89" t="str">
            <v/>
          </cell>
          <cell r="CM89" t="str">
            <v/>
          </cell>
          <cell r="CN89" t="str">
            <v/>
          </cell>
          <cell r="CO89" t="str">
            <v/>
          </cell>
          <cell r="CP89" t="str">
            <v>1</v>
          </cell>
          <cell r="CQ89" t="str">
            <v>1</v>
          </cell>
          <cell r="CR89" t="str">
            <v/>
          </cell>
          <cell r="CS89" t="str">
            <v>1</v>
          </cell>
          <cell r="CT89" t="str">
            <v>1</v>
          </cell>
          <cell r="CU89" t="str">
            <v>1</v>
          </cell>
          <cell r="CV89" t="str">
            <v/>
          </cell>
          <cell r="CW89" t="str">
            <v/>
          </cell>
          <cell r="CX89">
            <v>45597</v>
          </cell>
          <cell r="CY89" t="str">
            <v>QTFE</v>
          </cell>
          <cell r="CZ89">
            <v>2596000004</v>
          </cell>
          <cell r="DA89" t="str">
            <v>36000.000</v>
          </cell>
        </row>
        <row r="90">
          <cell r="B90" t="str">
            <v>TSeIxxxNxTxAxxxCxxZ</v>
          </cell>
          <cell r="C90" t="str">
            <v>Secondary Related</v>
          </cell>
          <cell r="D90" t="str">
            <v>S</v>
          </cell>
          <cell r="E90">
            <v>45597</v>
          </cell>
          <cell r="F90" t="str">
            <v>I</v>
          </cell>
          <cell r="G90" t="str">
            <v>E</v>
          </cell>
          <cell r="H90">
            <v>45597</v>
          </cell>
          <cell r="I90" t="str">
            <v>N</v>
          </cell>
          <cell r="J90">
            <v>1</v>
          </cell>
          <cell r="K90" t="str">
            <v>N</v>
          </cell>
          <cell r="L90">
            <v>45597</v>
          </cell>
          <cell r="M90" t="str">
            <v>true</v>
          </cell>
          <cell r="N90">
            <v>45597</v>
          </cell>
          <cell r="O90" t="str">
            <v>true</v>
          </cell>
          <cell r="P90" t="str">
            <v>W</v>
          </cell>
          <cell r="Q90">
            <v>45597</v>
          </cell>
          <cell r="R90" t="str">
            <v>A</v>
          </cell>
          <cell r="S90">
            <v>45597</v>
          </cell>
          <cell r="T90" t="str">
            <v>&lt;null&gt;</v>
          </cell>
          <cell r="U90" t="str">
            <v>&lt;null&gt;</v>
          </cell>
          <cell r="V90" t="str">
            <v>&lt;null&gt;</v>
          </cell>
          <cell r="W90" t="str">
            <v>&lt;null&gt;</v>
          </cell>
          <cell r="X90" t="str">
            <v>&lt;null&gt;</v>
          </cell>
          <cell r="Y90" t="str">
            <v>&lt;null&gt;</v>
          </cell>
          <cell r="Z90" t="str">
            <v>&lt;null&gt;</v>
          </cell>
          <cell r="AA90" t="str">
            <v>&lt;null&gt;</v>
          </cell>
          <cell r="AB90" t="str">
            <v>&lt;null&gt;</v>
          </cell>
          <cell r="AC90" t="str">
            <v>&lt;null&gt;</v>
          </cell>
          <cell r="AD90" t="str">
            <v>East Drive</v>
          </cell>
          <cell r="AE90" t="str">
            <v>&lt;null&gt;</v>
          </cell>
          <cell r="AF90" t="str">
            <v>&lt;null&gt;</v>
          </cell>
          <cell r="AG90" t="str">
            <v>Altens</v>
          </cell>
          <cell r="AH90" t="str">
            <v>Aberdeen</v>
          </cell>
          <cell r="AI90" t="str">
            <v>Aberdeenshire</v>
          </cell>
          <cell r="AJ90" t="str">
            <v>AB10 1XG</v>
          </cell>
          <cell r="AK90" t="str">
            <v>P</v>
          </cell>
          <cell r="AL90" t="str">
            <v>AI</v>
          </cell>
          <cell r="AM90">
            <v>45597</v>
          </cell>
          <cell r="AN90" t="str">
            <v>0801</v>
          </cell>
          <cell r="AO90">
            <v>45597</v>
          </cell>
          <cell r="AP90" t="str">
            <v>E</v>
          </cell>
          <cell r="AQ90">
            <v>100</v>
          </cell>
          <cell r="AR90" t="str">
            <v>M</v>
          </cell>
          <cell r="AS90">
            <v>45597</v>
          </cell>
          <cell r="AT90" t="str">
            <v>&lt;null&gt;</v>
          </cell>
          <cell r="AU90" t="str">
            <v>00306</v>
          </cell>
          <cell r="AV90" t="str">
            <v>3</v>
          </cell>
          <cell r="AW90" t="str">
            <v>C</v>
          </cell>
          <cell r="AX90" t="str">
            <v>1.00</v>
          </cell>
          <cell r="AY90">
            <v>6</v>
          </cell>
          <cell r="AZ90" t="str">
            <v>&lt;null&gt;</v>
          </cell>
          <cell r="BA90" t="str">
            <v>&lt;null&gt;</v>
          </cell>
          <cell r="BB90" t="str">
            <v>&lt;null&gt;</v>
          </cell>
          <cell r="BC90" t="str">
            <v>&lt;null&gt;</v>
          </cell>
          <cell r="BD90" t="str">
            <v>&lt;null&gt;</v>
          </cell>
          <cell r="BE90" t="str">
            <v>&lt;null&gt;</v>
          </cell>
          <cell r="BF90" t="str">
            <v>&lt;null&gt;</v>
          </cell>
          <cell r="BG90" t="str">
            <v>&lt;null&gt;</v>
          </cell>
          <cell r="BH90" t="str">
            <v>&lt;null&gt;</v>
          </cell>
          <cell r="BI90" t="str">
            <v>&lt;null&gt;</v>
          </cell>
          <cell r="BJ90" t="str">
            <v>&lt;null&gt;</v>
          </cell>
          <cell r="BK90" t="str">
            <v>&lt;null&gt;</v>
          </cell>
          <cell r="BL90" t="str">
            <v>&lt;null&gt;</v>
          </cell>
          <cell r="BM90" t="str">
            <v>&lt;null&gt;</v>
          </cell>
          <cell r="BN90" t="str">
            <v>&lt;null&gt;</v>
          </cell>
          <cell r="BO90" t="str">
            <v>&lt;null&gt;</v>
          </cell>
          <cell r="BP90" t="str">
            <v>&lt;null&gt;</v>
          </cell>
          <cell r="BQ90" t="str">
            <v>&lt;null&gt;</v>
          </cell>
          <cell r="BR90" t="str">
            <v>&lt;null&gt;</v>
          </cell>
          <cell r="BS90" t="str">
            <v>&lt;null&gt;</v>
          </cell>
          <cell r="BT90" t="str">
            <v>&lt;null&gt;</v>
          </cell>
          <cell r="BU90" t="str">
            <v>&lt;null&gt;</v>
          </cell>
          <cell r="BV90" t="str">
            <v>&lt;null&gt;</v>
          </cell>
          <cell r="BW90" t="str">
            <v>&lt;null&gt;</v>
          </cell>
          <cell r="BX90" t="str">
            <v>&lt;null&gt;</v>
          </cell>
          <cell r="BY90" t="str">
            <v>&lt;null&gt;</v>
          </cell>
          <cell r="BZ90" t="str">
            <v>&lt;null&gt;</v>
          </cell>
          <cell r="CA90" t="str">
            <v>&lt;null&gt;</v>
          </cell>
          <cell r="CB90" t="str">
            <v>&lt;null&gt;</v>
          </cell>
          <cell r="CC90" t="str">
            <v>&lt;null&gt;</v>
          </cell>
          <cell r="CD90" t="str">
            <v>&lt;null&gt;</v>
          </cell>
          <cell r="CE90" t="str">
            <v>ABB J11BA</v>
          </cell>
          <cell r="CF90">
            <v>45597</v>
          </cell>
          <cell r="CG90">
            <v>45597</v>
          </cell>
          <cell r="CH90" t="str">
            <v>01</v>
          </cell>
          <cell r="CI90" t="str">
            <v>&lt;null&gt;</v>
          </cell>
          <cell r="CJ90" t="str">
            <v>&lt;null&gt;</v>
          </cell>
          <cell r="CK90" t="str">
            <v>&lt;null&gt;</v>
          </cell>
          <cell r="CL90" t="str">
            <v>&lt;null&gt;</v>
          </cell>
          <cell r="CM90" t="str">
            <v>&lt;null&gt;</v>
          </cell>
          <cell r="CN90" t="str">
            <v>&lt;null&gt;</v>
          </cell>
          <cell r="CO90" t="str">
            <v>&lt;null&gt;</v>
          </cell>
          <cell r="CP90" t="str">
            <v>&lt;null&gt;</v>
          </cell>
          <cell r="CQ90" t="str">
            <v>&lt;null&gt;</v>
          </cell>
          <cell r="CR90" t="str">
            <v>&lt;null&gt;</v>
          </cell>
          <cell r="CS90" t="str">
            <v>&lt;null&gt;</v>
          </cell>
          <cell r="CT90" t="str">
            <v>&lt;null&gt;</v>
          </cell>
          <cell r="CU90" t="str">
            <v/>
          </cell>
          <cell r="CV90" t="str">
            <v>&lt;null&gt;</v>
          </cell>
          <cell r="CW90" t="str">
            <v>&lt;null&gt;</v>
          </cell>
          <cell r="CX90">
            <v>45597</v>
          </cell>
          <cell r="CY90" t="str">
            <v>QTFE</v>
          </cell>
          <cell r="CZ90">
            <v>2596000004</v>
          </cell>
          <cell r="DA90" t="str">
            <v>3000.000</v>
          </cell>
        </row>
        <row r="91">
          <cell r="B91" t="str">
            <v>SSeIxxxxTTxFxxxCxxZ</v>
          </cell>
          <cell r="C91" t="str">
            <v>Secondary Related</v>
          </cell>
          <cell r="D91" t="str">
            <v>S</v>
          </cell>
          <cell r="E91">
            <v>45597</v>
          </cell>
          <cell r="F91" t="str">
            <v>I</v>
          </cell>
          <cell r="G91" t="str">
            <v>E</v>
          </cell>
          <cell r="H91">
            <v>45597</v>
          </cell>
          <cell r="I91" t="str">
            <v>S2ADE</v>
          </cell>
          <cell r="J91">
            <v>1</v>
          </cell>
          <cell r="K91" t="str">
            <v>H</v>
          </cell>
          <cell r="L91">
            <v>45597</v>
          </cell>
          <cell r="M91" t="str">
            <v>true</v>
          </cell>
          <cell r="N91">
            <v>45597</v>
          </cell>
          <cell r="O91" t="str">
            <v>true</v>
          </cell>
          <cell r="P91" t="str">
            <v>W</v>
          </cell>
          <cell r="Q91">
            <v>45597</v>
          </cell>
          <cell r="R91" t="str">
            <v>F</v>
          </cell>
          <cell r="S91">
            <v>45597</v>
          </cell>
          <cell r="T91" t="str">
            <v>&lt;null&gt;</v>
          </cell>
          <cell r="U91" t="str">
            <v>&lt;null&gt;</v>
          </cell>
          <cell r="V91" t="str">
            <v>&lt;null&gt;</v>
          </cell>
          <cell r="W91" t="str">
            <v>&lt;null&gt;</v>
          </cell>
          <cell r="X91" t="str">
            <v>&lt;null&gt;</v>
          </cell>
          <cell r="Y91" t="str">
            <v>&lt;null&gt;</v>
          </cell>
          <cell r="Z91" t="str">
            <v>&lt;null&gt;</v>
          </cell>
          <cell r="AA91" t="str">
            <v>&lt;null&gt;</v>
          </cell>
          <cell r="AB91" t="str">
            <v>&lt;null&gt;</v>
          </cell>
          <cell r="AC91" t="str">
            <v>&lt;null&gt;</v>
          </cell>
          <cell r="AD91" t="str">
            <v>Victoria Fields</v>
          </cell>
          <cell r="AE91" t="str">
            <v>&lt;null&gt;</v>
          </cell>
          <cell r="AF91" t="str">
            <v>&lt;null&gt;</v>
          </cell>
          <cell r="AG91" t="str">
            <v>Altens</v>
          </cell>
          <cell r="AH91" t="str">
            <v>Aberdeen</v>
          </cell>
          <cell r="AI91" t="str">
            <v>Aberdeenshire</v>
          </cell>
          <cell r="AJ91" t="str">
            <v>AB10 1XG</v>
          </cell>
          <cell r="AK91" t="str">
            <v>P</v>
          </cell>
          <cell r="AL91" t="str">
            <v>AI</v>
          </cell>
          <cell r="AM91">
            <v>45597</v>
          </cell>
          <cell r="AN91" t="str">
            <v>&lt;null&gt;</v>
          </cell>
          <cell r="AO91">
            <v>45597</v>
          </cell>
          <cell r="AP91" t="str">
            <v>E</v>
          </cell>
          <cell r="AQ91" t="str">
            <v/>
          </cell>
          <cell r="AR91" t="str">
            <v>M</v>
          </cell>
          <cell r="AS91">
            <v>45597</v>
          </cell>
          <cell r="AT91" t="str">
            <v>&lt;null&gt;</v>
          </cell>
          <cell r="AU91" t="str">
            <v/>
          </cell>
          <cell r="AV91" t="str">
            <v>3</v>
          </cell>
          <cell r="AW91" t="str">
            <v>C</v>
          </cell>
          <cell r="AX91" t="str">
            <v>1.00</v>
          </cell>
          <cell r="AY91" t="str">
            <v>5</v>
          </cell>
          <cell r="AZ91" t="str">
            <v>&lt;null&gt;</v>
          </cell>
          <cell r="BA91" t="str">
            <v>&lt;null&gt;</v>
          </cell>
          <cell r="BB91" t="str">
            <v>&lt;null&gt;</v>
          </cell>
          <cell r="BC91" t="str">
            <v>&lt;null&gt;</v>
          </cell>
          <cell r="BD91" t="str">
            <v>&lt;null&gt;</v>
          </cell>
          <cell r="BE91" t="str">
            <v>&lt;null&gt;</v>
          </cell>
          <cell r="BF91" t="str">
            <v>&lt;null&gt;</v>
          </cell>
          <cell r="BG91" t="str">
            <v>&lt;null&gt;</v>
          </cell>
          <cell r="BH91" t="str">
            <v>&lt;null&gt;</v>
          </cell>
          <cell r="BI91" t="str">
            <v>&lt;null&gt;</v>
          </cell>
          <cell r="BJ91" t="str">
            <v>&lt;null&gt;</v>
          </cell>
          <cell r="BK91" t="str">
            <v>&lt;null&gt;</v>
          </cell>
          <cell r="BL91" t="str">
            <v>&lt;null&gt;</v>
          </cell>
          <cell r="BM91" t="str">
            <v>&lt;null&gt;</v>
          </cell>
          <cell r="BN91" t="str">
            <v>&lt;null&gt;</v>
          </cell>
          <cell r="BO91" t="str">
            <v>&lt;null&gt;</v>
          </cell>
          <cell r="BP91" t="str">
            <v>&lt;null&gt;</v>
          </cell>
          <cell r="BQ91" t="str">
            <v>&lt;null&gt;</v>
          </cell>
          <cell r="BR91" t="str">
            <v>&lt;null&gt;</v>
          </cell>
          <cell r="BS91" t="str">
            <v>&lt;null&gt;</v>
          </cell>
          <cell r="BT91" t="str">
            <v>&lt;null&gt;</v>
          </cell>
          <cell r="BU91" t="str">
            <v>&lt;null&gt;</v>
          </cell>
          <cell r="BV91" t="str">
            <v>&lt;null&gt;</v>
          </cell>
          <cell r="BW91" t="str">
            <v>&lt;null&gt;</v>
          </cell>
          <cell r="BX91" t="str">
            <v>&lt;null&gt;</v>
          </cell>
          <cell r="BY91" t="str">
            <v>11000</v>
          </cell>
          <cell r="BZ91" t="str">
            <v>3</v>
          </cell>
          <cell r="CA91" t="str">
            <v>GP4</v>
          </cell>
          <cell r="CB91" t="str">
            <v>2</v>
          </cell>
          <cell r="CC91" t="str">
            <v>6</v>
          </cell>
          <cell r="CD91" t="str">
            <v>GS</v>
          </cell>
          <cell r="CE91" t="str">
            <v>ELECTRONICS INC</v>
          </cell>
          <cell r="CF91">
            <v>45597</v>
          </cell>
          <cell r="CG91">
            <v>45597</v>
          </cell>
          <cell r="CH91" t="str">
            <v>00</v>
          </cell>
          <cell r="CI91" t="str">
            <v>&lt;null&gt;</v>
          </cell>
          <cell r="CJ91" t="str">
            <v>&lt;null&gt;</v>
          </cell>
          <cell r="CK91" t="str">
            <v/>
          </cell>
          <cell r="CL91" t="str">
            <v/>
          </cell>
          <cell r="CM91" t="str">
            <v/>
          </cell>
          <cell r="CN91" t="str">
            <v/>
          </cell>
          <cell r="CO91" t="str">
            <v/>
          </cell>
          <cell r="CP91" t="str">
            <v/>
          </cell>
          <cell r="CQ91" t="str">
            <v/>
          </cell>
          <cell r="CR91" t="str">
            <v/>
          </cell>
          <cell r="CS91" t="str">
            <v/>
          </cell>
          <cell r="CT91" t="str">
            <v/>
          </cell>
          <cell r="CU91" t="str">
            <v/>
          </cell>
          <cell r="CV91" t="str">
            <v/>
          </cell>
          <cell r="CW91" t="str">
            <v/>
          </cell>
          <cell r="CX91">
            <v>45597</v>
          </cell>
          <cell r="CY91" t="str">
            <v>QTFE</v>
          </cell>
          <cell r="CZ91">
            <v>2596000004</v>
          </cell>
          <cell r="DA91" t="str">
            <v>36000.000</v>
          </cell>
        </row>
        <row r="92">
          <cell r="B92" t="str">
            <v>ASiIxxxxxTxxxxxCxxD</v>
          </cell>
          <cell r="C92" t="str">
            <v>Single</v>
          </cell>
          <cell r="D92" t="str">
            <v>A</v>
          </cell>
          <cell r="E92">
            <v>45597</v>
          </cell>
          <cell r="F92" t="str">
            <v>I</v>
          </cell>
          <cell r="G92" t="str">
            <v>E</v>
          </cell>
          <cell r="H92">
            <v>45597</v>
          </cell>
          <cell r="I92" t="str">
            <v>H</v>
          </cell>
          <cell r="J92">
            <v>1</v>
          </cell>
          <cell r="K92" t="str">
            <v>H</v>
          </cell>
          <cell r="L92">
            <v>45597</v>
          </cell>
          <cell r="M92" t="str">
            <v>false</v>
          </cell>
          <cell r="N92">
            <v>45597</v>
          </cell>
          <cell r="O92" t="str">
            <v>true</v>
          </cell>
          <cell r="P92" t="str">
            <v>L</v>
          </cell>
          <cell r="Q92">
            <v>45597</v>
          </cell>
          <cell r="R92" t="str">
            <v>E</v>
          </cell>
          <cell r="S92">
            <v>45597</v>
          </cell>
          <cell r="T92" t="str">
            <v>&lt;null&gt;</v>
          </cell>
          <cell r="U92" t="str">
            <v>&lt;null&gt;</v>
          </cell>
          <cell r="V92" t="str">
            <v>&lt;null&gt;</v>
          </cell>
          <cell r="W92" t="str">
            <v>&lt;null&gt;</v>
          </cell>
          <cell r="X92" t="str">
            <v>&lt;null&gt;</v>
          </cell>
          <cell r="Y92" t="str">
            <v>&lt;null&gt;</v>
          </cell>
          <cell r="Z92" t="str">
            <v>&lt;null&gt;</v>
          </cell>
          <cell r="AA92" t="str">
            <v>&lt;null&gt;</v>
          </cell>
          <cell r="AB92" t="str">
            <v>&lt;null&gt;</v>
          </cell>
          <cell r="AC92" t="str">
            <v>&lt;null&gt;</v>
          </cell>
          <cell r="AD92" t="str">
            <v>Queen Rise</v>
          </cell>
          <cell r="AE92" t="str">
            <v>&lt;null&gt;</v>
          </cell>
          <cell r="AF92" t="str">
            <v>&lt;null&gt;</v>
          </cell>
          <cell r="AG92" t="str">
            <v>Altens</v>
          </cell>
          <cell r="AH92" t="str">
            <v>Aberdeen</v>
          </cell>
          <cell r="AI92" t="str">
            <v>Aberdeenshire</v>
          </cell>
          <cell r="AJ92" t="str">
            <v>AB10 1XG</v>
          </cell>
          <cell r="AK92" t="str">
            <v>P</v>
          </cell>
          <cell r="AL92" t="str">
            <v>AI</v>
          </cell>
          <cell r="AM92">
            <v>45597</v>
          </cell>
          <cell r="AN92" t="str">
            <v>&lt;null&gt;</v>
          </cell>
          <cell r="AO92" t="str">
            <v/>
          </cell>
          <cell r="AP92" t="str">
            <v>E</v>
          </cell>
          <cell r="AQ92" t="str">
            <v>&lt;null&gt;</v>
          </cell>
          <cell r="AR92" t="str">
            <v>R</v>
          </cell>
          <cell r="AS92">
            <v>45597</v>
          </cell>
          <cell r="AT92" t="str">
            <v>200/5</v>
          </cell>
          <cell r="AU92" t="str">
            <v>&lt;null&gt;</v>
          </cell>
          <cell r="AV92" t="str">
            <v>1</v>
          </cell>
          <cell r="AW92" t="str">
            <v>C</v>
          </cell>
          <cell r="AX92" t="str">
            <v>1.00</v>
          </cell>
          <cell r="AY92">
            <v>6</v>
          </cell>
          <cell r="AZ92" t="str">
            <v>&lt;null&gt;</v>
          </cell>
          <cell r="BA92" t="str">
            <v>&lt;null&gt;</v>
          </cell>
          <cell r="BB92" t="str">
            <v>&lt;null&gt;</v>
          </cell>
          <cell r="BC92" t="str">
            <v>&lt;null&gt;</v>
          </cell>
          <cell r="BD92" t="str">
            <v>&lt;null&gt;</v>
          </cell>
          <cell r="BE92" t="str">
            <v>&lt;null&gt;</v>
          </cell>
          <cell r="BF92" t="str">
            <v>&lt;null&gt;</v>
          </cell>
          <cell r="BG92" t="str">
            <v>&lt;null&gt;</v>
          </cell>
          <cell r="BH92" t="str">
            <v>&lt;null&gt;</v>
          </cell>
          <cell r="BI92" t="str">
            <v>&lt;null&gt;</v>
          </cell>
          <cell r="BJ92" t="str">
            <v>&lt;null&gt;</v>
          </cell>
          <cell r="BK92" t="str">
            <v>&lt;null&gt;</v>
          </cell>
          <cell r="BL92" t="str">
            <v>&lt;null&gt;</v>
          </cell>
          <cell r="BM92" t="str">
            <v>&lt;null&gt;</v>
          </cell>
          <cell r="BN92" t="str">
            <v>&lt;null&gt;</v>
          </cell>
          <cell r="BO92" t="str">
            <v>&lt;null&gt;</v>
          </cell>
          <cell r="BP92" t="str">
            <v>&lt;null&gt;</v>
          </cell>
          <cell r="BQ92" t="str">
            <v>&lt;null&gt;</v>
          </cell>
          <cell r="BR92" t="str">
            <v>&lt;null&gt;</v>
          </cell>
          <cell r="BS92" t="str">
            <v>&lt;null&gt;</v>
          </cell>
          <cell r="BT92" t="str">
            <v>&lt;null&gt;</v>
          </cell>
          <cell r="BU92" t="str">
            <v>&lt;null&gt;</v>
          </cell>
          <cell r="BV92" t="str">
            <v>&lt;null&gt;</v>
          </cell>
          <cell r="BW92" t="str">
            <v>&lt;null&gt;</v>
          </cell>
          <cell r="BX92" t="str">
            <v>&lt;null&gt;</v>
          </cell>
          <cell r="BY92">
            <v>415</v>
          </cell>
          <cell r="BZ92">
            <v>3</v>
          </cell>
          <cell r="CA92" t="str">
            <v>E10</v>
          </cell>
          <cell r="CB92">
            <v>1</v>
          </cell>
          <cell r="CC92">
            <v>6</v>
          </cell>
          <cell r="CD92" t="str">
            <v>GS</v>
          </cell>
          <cell r="CE92" t="str">
            <v>EDMI MK10 CT 3ph</v>
          </cell>
          <cell r="CF92">
            <v>45597</v>
          </cell>
          <cell r="CG92">
            <v>45597</v>
          </cell>
          <cell r="CH92" t="str">
            <v>00</v>
          </cell>
          <cell r="CI92" t="str">
            <v>&lt;null&gt;</v>
          </cell>
          <cell r="CJ92" t="str">
            <v>&lt;null&gt;</v>
          </cell>
          <cell r="CK92" t="str">
            <v/>
          </cell>
          <cell r="CL92" t="str">
            <v/>
          </cell>
          <cell r="CM92" t="str">
            <v/>
          </cell>
          <cell r="CN92" t="str">
            <v/>
          </cell>
          <cell r="CO92" t="str">
            <v/>
          </cell>
          <cell r="CP92" t="str">
            <v>1</v>
          </cell>
          <cell r="CQ92" t="str">
            <v>1</v>
          </cell>
          <cell r="CR92" t="str">
            <v/>
          </cell>
          <cell r="CS92" t="str">
            <v>1</v>
          </cell>
          <cell r="CT92" t="str">
            <v>1</v>
          </cell>
          <cell r="CU92" t="str">
            <v>1</v>
          </cell>
          <cell r="CV92" t="str">
            <v/>
          </cell>
          <cell r="CW92" t="str">
            <v/>
          </cell>
          <cell r="CX92">
            <v>45597</v>
          </cell>
          <cell r="CY92" t="str">
            <v>QTFE</v>
          </cell>
          <cell r="CZ92">
            <v>2596000004</v>
          </cell>
          <cell r="DA92" t="str">
            <v>36000.000</v>
          </cell>
        </row>
        <row r="93">
          <cell r="B93" t="str">
            <v>ASiIxxxDTTxxxxxCxxx</v>
          </cell>
          <cell r="C93" t="str">
            <v>Single</v>
          </cell>
          <cell r="D93" t="str">
            <v>A</v>
          </cell>
          <cell r="E93">
            <v>45597</v>
          </cell>
          <cell r="F93" t="str">
            <v>I</v>
          </cell>
          <cell r="G93" t="str">
            <v>E</v>
          </cell>
          <cell r="H93">
            <v>45597</v>
          </cell>
          <cell r="I93" t="str">
            <v>H</v>
          </cell>
          <cell r="J93">
            <v>1</v>
          </cell>
          <cell r="K93" t="str">
            <v>D</v>
          </cell>
          <cell r="L93">
            <v>45597</v>
          </cell>
          <cell r="M93" t="str">
            <v>true</v>
          </cell>
          <cell r="N93">
            <v>45597</v>
          </cell>
          <cell r="O93" t="str">
            <v>true</v>
          </cell>
          <cell r="P93" t="str">
            <v>W</v>
          </cell>
          <cell r="Q93">
            <v>45597</v>
          </cell>
          <cell r="R93" t="str">
            <v>F</v>
          </cell>
          <cell r="S93">
            <v>45597</v>
          </cell>
          <cell r="T93" t="str">
            <v>&lt;null&gt;</v>
          </cell>
          <cell r="U93" t="str">
            <v>&lt;null&gt;</v>
          </cell>
          <cell r="V93" t="str">
            <v>&lt;null&gt;</v>
          </cell>
          <cell r="W93" t="str">
            <v>&lt;null&gt;</v>
          </cell>
          <cell r="X93" t="str">
            <v>&lt;null&gt;</v>
          </cell>
          <cell r="Y93" t="str">
            <v>&lt;null&gt;</v>
          </cell>
          <cell r="Z93" t="str">
            <v>&lt;null&gt;</v>
          </cell>
          <cell r="AA93" t="str">
            <v>&lt;null&gt;</v>
          </cell>
          <cell r="AB93" t="str">
            <v>&lt;null&gt;</v>
          </cell>
          <cell r="AC93" t="str">
            <v>&lt;null&gt;</v>
          </cell>
          <cell r="AD93" t="str">
            <v>Church Place</v>
          </cell>
          <cell r="AE93" t="str">
            <v>&lt;null&gt;</v>
          </cell>
          <cell r="AF93" t="str">
            <v>&lt;null&gt;</v>
          </cell>
          <cell r="AG93" t="str">
            <v>Altens</v>
          </cell>
          <cell r="AH93" t="str">
            <v>Aberdeen</v>
          </cell>
          <cell r="AI93" t="str">
            <v>Aberdeenshire</v>
          </cell>
          <cell r="AJ93" t="str">
            <v>AB10 1XG</v>
          </cell>
          <cell r="AK93" t="str">
            <v>P</v>
          </cell>
          <cell r="AL93" t="str">
            <v>AI</v>
          </cell>
          <cell r="AM93">
            <v>45597</v>
          </cell>
          <cell r="AN93" t="str">
            <v>&lt;null&gt;</v>
          </cell>
          <cell r="AO93" t="str">
            <v/>
          </cell>
          <cell r="AP93" t="str">
            <v>E</v>
          </cell>
          <cell r="AQ93" t="str">
            <v/>
          </cell>
          <cell r="AR93" t="str">
            <v>M</v>
          </cell>
          <cell r="AS93">
            <v>45597</v>
          </cell>
          <cell r="AT93" t="str">
            <v>&lt;null&gt;</v>
          </cell>
          <cell r="AU93" t="str">
            <v/>
          </cell>
          <cell r="AV93" t="str">
            <v>1</v>
          </cell>
          <cell r="AW93" t="str">
            <v>C</v>
          </cell>
          <cell r="AX93" t="str">
            <v>1.00</v>
          </cell>
          <cell r="AY93" t="str">
            <v>5</v>
          </cell>
          <cell r="AZ93" t="str">
            <v>&lt;null&gt;</v>
          </cell>
          <cell r="BA93" t="str">
            <v>&lt;null&gt;</v>
          </cell>
          <cell r="BB93" t="str">
            <v>&lt;null&gt;</v>
          </cell>
          <cell r="BC93" t="str">
            <v>&lt;null&gt;</v>
          </cell>
          <cell r="BD93" t="str">
            <v>&lt;null&gt;</v>
          </cell>
          <cell r="BE93" t="str">
            <v>&lt;null&gt;</v>
          </cell>
          <cell r="BF93" t="str">
            <v>&lt;null&gt;</v>
          </cell>
          <cell r="BG93" t="str">
            <v>&lt;null&gt;</v>
          </cell>
          <cell r="BH93" t="str">
            <v>&lt;null&gt;</v>
          </cell>
          <cell r="BI93" t="str">
            <v>&lt;null&gt;</v>
          </cell>
          <cell r="BJ93" t="str">
            <v>&lt;null&gt;</v>
          </cell>
          <cell r="BK93" t="str">
            <v>&lt;null&gt;</v>
          </cell>
          <cell r="BL93" t="str">
            <v>&lt;null&gt;</v>
          </cell>
          <cell r="BM93" t="str">
            <v>&lt;null&gt;</v>
          </cell>
          <cell r="BN93" t="str">
            <v>&lt;null&gt;</v>
          </cell>
          <cell r="BO93" t="str">
            <v>&lt;null&gt;</v>
          </cell>
          <cell r="BP93" t="str">
            <v>&lt;null&gt;</v>
          </cell>
          <cell r="BQ93" t="str">
            <v>&lt;null&gt;</v>
          </cell>
          <cell r="BR93" t="str">
            <v>&lt;null&gt;</v>
          </cell>
          <cell r="BS93" t="str">
            <v>&lt;null&gt;</v>
          </cell>
          <cell r="BT93" t="str">
            <v>&lt;null&gt;</v>
          </cell>
          <cell r="BU93" t="str">
            <v>&lt;null&gt;</v>
          </cell>
          <cell r="BV93" t="str">
            <v>&lt;null&gt;</v>
          </cell>
          <cell r="BW93" t="str">
            <v>&lt;null&gt;</v>
          </cell>
          <cell r="BX93" t="str">
            <v>&lt;null&gt;</v>
          </cell>
          <cell r="BY93" t="str">
            <v>11000</v>
          </cell>
          <cell r="BZ93" t="str">
            <v>3</v>
          </cell>
          <cell r="CA93" t="str">
            <v>GP4</v>
          </cell>
          <cell r="CB93" t="str">
            <v>2</v>
          </cell>
          <cell r="CC93" t="str">
            <v>6</v>
          </cell>
          <cell r="CD93" t="str">
            <v>PS</v>
          </cell>
          <cell r="CE93" t="str">
            <v>ELECTRONICS INC</v>
          </cell>
          <cell r="CF93">
            <v>45597</v>
          </cell>
          <cell r="CG93">
            <v>45597</v>
          </cell>
          <cell r="CH93" t="str">
            <v>00</v>
          </cell>
          <cell r="CI93" t="str">
            <v>&lt;null&gt;</v>
          </cell>
          <cell r="CJ93" t="str">
            <v>&lt;null&gt;</v>
          </cell>
          <cell r="CK93" t="str">
            <v/>
          </cell>
          <cell r="CL93" t="str">
            <v/>
          </cell>
          <cell r="CM93" t="str">
            <v/>
          </cell>
          <cell r="CN93" t="str">
            <v/>
          </cell>
          <cell r="CO93" t="str">
            <v/>
          </cell>
          <cell r="CP93" t="str">
            <v>1</v>
          </cell>
          <cell r="CQ93" t="str">
            <v>1</v>
          </cell>
          <cell r="CR93" t="str">
            <v/>
          </cell>
          <cell r="CS93" t="str">
            <v>1</v>
          </cell>
          <cell r="CT93" t="str">
            <v>1</v>
          </cell>
          <cell r="CU93" t="str">
            <v>1</v>
          </cell>
          <cell r="CV93" t="str">
            <v/>
          </cell>
          <cell r="CW93" t="str">
            <v/>
          </cell>
          <cell r="CX93">
            <v>45597</v>
          </cell>
          <cell r="CY93" t="str">
            <v>QTFE</v>
          </cell>
          <cell r="CZ93">
            <v>2596000004</v>
          </cell>
          <cell r="DA93" t="str">
            <v>36000.000</v>
          </cell>
        </row>
        <row r="94">
          <cell r="B94" t="str">
            <v>SSiIDNxxxTxxxxxCxxx</v>
          </cell>
          <cell r="C94" t="str">
            <v>Single</v>
          </cell>
          <cell r="D94" t="str">
            <v>S</v>
          </cell>
          <cell r="E94">
            <v>45597</v>
          </cell>
          <cell r="F94" t="str">
            <v>I</v>
          </cell>
          <cell r="G94" t="str">
            <v>D</v>
          </cell>
          <cell r="H94">
            <v>45597</v>
          </cell>
          <cell r="I94" t="str">
            <v>&lt;null&gt;</v>
          </cell>
          <cell r="J94" t="str">
            <v>&lt;null&gt;</v>
          </cell>
          <cell r="K94" t="str">
            <v>D</v>
          </cell>
          <cell r="L94">
            <v>45597</v>
          </cell>
          <cell r="M94" t="str">
            <v>true</v>
          </cell>
          <cell r="N94">
            <v>45597</v>
          </cell>
          <cell r="O94" t="str">
            <v>true</v>
          </cell>
          <cell r="P94" t="str">
            <v>W</v>
          </cell>
          <cell r="Q94">
            <v>45597</v>
          </cell>
          <cell r="R94" t="str">
            <v>A</v>
          </cell>
          <cell r="S94">
            <v>45597</v>
          </cell>
          <cell r="T94" t="str">
            <v>&lt;null&gt;</v>
          </cell>
          <cell r="U94" t="str">
            <v>&lt;null&gt;</v>
          </cell>
          <cell r="V94" t="str">
            <v>&lt;null&gt;</v>
          </cell>
          <cell r="W94" t="str">
            <v>&lt;null&gt;</v>
          </cell>
          <cell r="X94" t="str">
            <v>&lt;null&gt;</v>
          </cell>
          <cell r="Y94" t="str">
            <v>&lt;null&gt;</v>
          </cell>
          <cell r="Z94" t="str">
            <v>&lt;null&gt;</v>
          </cell>
          <cell r="AA94" t="str">
            <v>&lt;null&gt;</v>
          </cell>
          <cell r="AB94" t="str">
            <v>&lt;null&gt;</v>
          </cell>
          <cell r="AC94" t="str">
            <v>&lt;null&gt;</v>
          </cell>
          <cell r="AD94" t="str">
            <v>South Street</v>
          </cell>
          <cell r="AE94" t="str">
            <v>&lt;null&gt;</v>
          </cell>
          <cell r="AF94" t="str">
            <v>&lt;null&gt;</v>
          </cell>
          <cell r="AG94" t="str">
            <v>Altens</v>
          </cell>
          <cell r="AH94" t="str">
            <v>Aberdeen</v>
          </cell>
          <cell r="AI94" t="str">
            <v>Aberdeenshire</v>
          </cell>
          <cell r="AJ94" t="str">
            <v>AB10 1XG</v>
          </cell>
          <cell r="AK94" t="str">
            <v>&lt;null&gt;</v>
          </cell>
          <cell r="AL94" t="str">
            <v>AI</v>
          </cell>
          <cell r="AM94">
            <v>45597</v>
          </cell>
          <cell r="AN94" t="str">
            <v>0801</v>
          </cell>
          <cell r="AO94">
            <v>45597</v>
          </cell>
          <cell r="AP94" t="str">
            <v>&lt;null&gt;</v>
          </cell>
          <cell r="AQ94" t="str">
            <v>&lt;null&gt;</v>
          </cell>
          <cell r="AR94" t="str">
            <v>&lt;null&gt;</v>
          </cell>
          <cell r="AS94" t="str">
            <v>&lt;null&gt;</v>
          </cell>
          <cell r="AT94" t="str">
            <v>&lt;null&gt;</v>
          </cell>
          <cell r="AU94" t="str">
            <v>&lt;null&gt;</v>
          </cell>
          <cell r="AV94" t="str">
            <v>&lt;null&gt;</v>
          </cell>
          <cell r="AW94" t="str">
            <v>&lt;null&gt;</v>
          </cell>
          <cell r="AX94" t="str">
            <v>&lt;null&gt;</v>
          </cell>
          <cell r="AY94" t="str">
            <v>&lt;null&gt;</v>
          </cell>
          <cell r="AZ94" t="str">
            <v>&lt;null&gt;</v>
          </cell>
          <cell r="BA94" t="str">
            <v>&lt;null&gt;</v>
          </cell>
          <cell r="BB94" t="str">
            <v>&lt;null&gt;</v>
          </cell>
          <cell r="BC94" t="str">
            <v>&lt;null&gt;</v>
          </cell>
          <cell r="BD94" t="str">
            <v>&lt;null&gt;</v>
          </cell>
          <cell r="BE94" t="str">
            <v>&lt;null&gt;</v>
          </cell>
          <cell r="BF94" t="str">
            <v>&lt;null&gt;</v>
          </cell>
          <cell r="BG94" t="str">
            <v>&lt;null&gt;</v>
          </cell>
          <cell r="BH94" t="str">
            <v>&lt;null&gt;</v>
          </cell>
          <cell r="BI94" t="str">
            <v>&lt;null&gt;</v>
          </cell>
          <cell r="BJ94" t="str">
            <v>&lt;null&gt;</v>
          </cell>
          <cell r="BK94" t="str">
            <v>&lt;null&gt;</v>
          </cell>
          <cell r="BL94" t="str">
            <v>&lt;null&gt;</v>
          </cell>
          <cell r="BM94" t="str">
            <v>&lt;null&gt;</v>
          </cell>
          <cell r="BN94" t="str">
            <v>&lt;null&gt;</v>
          </cell>
          <cell r="BO94" t="str">
            <v>&lt;null&gt;</v>
          </cell>
          <cell r="BP94" t="str">
            <v>&lt;null&gt;</v>
          </cell>
          <cell r="BQ94" t="str">
            <v>&lt;null&gt;</v>
          </cell>
          <cell r="BR94" t="str">
            <v>&lt;null&gt;</v>
          </cell>
          <cell r="BS94" t="str">
            <v>&lt;null&gt;</v>
          </cell>
          <cell r="BT94" t="str">
            <v>&lt;null&gt;</v>
          </cell>
          <cell r="BU94" t="str">
            <v>&lt;null&gt;</v>
          </cell>
          <cell r="BV94" t="str">
            <v>&lt;null&gt;</v>
          </cell>
          <cell r="BW94" t="str">
            <v>&lt;null&gt;</v>
          </cell>
          <cell r="BX94" t="str">
            <v>&lt;null&gt;</v>
          </cell>
          <cell r="BY94" t="str">
            <v>&lt;null&gt;</v>
          </cell>
          <cell r="BZ94" t="str">
            <v>&lt;null&gt;</v>
          </cell>
          <cell r="CA94" t="str">
            <v>&lt;null&gt;</v>
          </cell>
          <cell r="CB94" t="str">
            <v>&lt;null&gt;</v>
          </cell>
          <cell r="CC94" t="str">
            <v>&lt;null&gt;</v>
          </cell>
          <cell r="CD94" t="str">
            <v>&lt;null&gt;</v>
          </cell>
          <cell r="CE94" t="str">
            <v>&lt;null&gt;</v>
          </cell>
          <cell r="CF94">
            <v>45597</v>
          </cell>
          <cell r="CG94">
            <v>45597</v>
          </cell>
          <cell r="CH94" t="str">
            <v>01</v>
          </cell>
          <cell r="CI94" t="str">
            <v>&lt;null&gt;</v>
          </cell>
          <cell r="CJ94" t="str">
            <v>&lt;null&gt;</v>
          </cell>
          <cell r="CK94" t="str">
            <v>&lt;null&gt;</v>
          </cell>
          <cell r="CL94" t="str">
            <v>&lt;null&gt;</v>
          </cell>
          <cell r="CM94" t="str">
            <v>&lt;null&gt;</v>
          </cell>
          <cell r="CN94" t="str">
            <v>&lt;null&gt;</v>
          </cell>
          <cell r="CO94" t="str">
            <v>&lt;null&gt;</v>
          </cell>
          <cell r="CP94" t="str">
            <v>&lt;null&gt;</v>
          </cell>
          <cell r="CQ94" t="str">
            <v>&lt;null&gt;</v>
          </cell>
          <cell r="CR94" t="str">
            <v>&lt;null&gt;</v>
          </cell>
          <cell r="CS94" t="str">
            <v>&lt;null&gt;</v>
          </cell>
          <cell r="CT94" t="str">
            <v>&lt;null&gt;</v>
          </cell>
          <cell r="CU94" t="str">
            <v/>
          </cell>
          <cell r="CV94" t="str">
            <v>&lt;null&gt;</v>
          </cell>
          <cell r="CW94" t="str">
            <v>&lt;null&gt;</v>
          </cell>
          <cell r="CX94">
            <v>45597</v>
          </cell>
          <cell r="CY94" t="str">
            <v>QTFE</v>
          </cell>
          <cell r="CZ94">
            <v>2596000004</v>
          </cell>
          <cell r="DA94" t="str">
            <v>3000.000</v>
          </cell>
        </row>
        <row r="95">
          <cell r="B95" t="str">
            <v>ASiIDNxxxTxxxxxCxxx</v>
          </cell>
          <cell r="C95" t="str">
            <v>Single</v>
          </cell>
          <cell r="D95" t="str">
            <v>A</v>
          </cell>
          <cell r="E95">
            <v>45597</v>
          </cell>
          <cell r="F95" t="str">
            <v>I</v>
          </cell>
          <cell r="G95" t="str">
            <v>D</v>
          </cell>
          <cell r="H95">
            <v>45597</v>
          </cell>
          <cell r="I95" t="str">
            <v>&lt;null&gt;</v>
          </cell>
          <cell r="J95" t="str">
            <v>&lt;null&gt;</v>
          </cell>
          <cell r="K95" t="str">
            <v>H</v>
          </cell>
          <cell r="L95">
            <v>45597</v>
          </cell>
          <cell r="M95" t="str">
            <v>false</v>
          </cell>
          <cell r="N95">
            <v>45597</v>
          </cell>
          <cell r="O95" t="str">
            <v>true</v>
          </cell>
          <cell r="P95" t="str">
            <v>L</v>
          </cell>
          <cell r="Q95">
            <v>45597</v>
          </cell>
          <cell r="R95" t="str">
            <v>E</v>
          </cell>
          <cell r="S95">
            <v>45597</v>
          </cell>
          <cell r="T95" t="str">
            <v>&lt;null&gt;</v>
          </cell>
          <cell r="U95" t="str">
            <v>&lt;null&gt;</v>
          </cell>
          <cell r="V95" t="str">
            <v>&lt;null&gt;</v>
          </cell>
          <cell r="W95" t="str">
            <v>&lt;null&gt;</v>
          </cell>
          <cell r="X95" t="str">
            <v>&lt;null&gt;</v>
          </cell>
          <cell r="Y95" t="str">
            <v>&lt;null&gt;</v>
          </cell>
          <cell r="Z95" t="str">
            <v>&lt;null&gt;</v>
          </cell>
          <cell r="AA95" t="str">
            <v>&lt;null&gt;</v>
          </cell>
          <cell r="AB95" t="str">
            <v>&lt;null&gt;</v>
          </cell>
          <cell r="AC95" t="str">
            <v>&lt;null&gt;</v>
          </cell>
          <cell r="AD95" t="str">
            <v>Queen Rise</v>
          </cell>
          <cell r="AE95" t="str">
            <v>&lt;null&gt;</v>
          </cell>
          <cell r="AF95" t="str">
            <v>&lt;null&gt;</v>
          </cell>
          <cell r="AG95" t="str">
            <v>Altens</v>
          </cell>
          <cell r="AH95" t="str">
            <v>Aberdeen</v>
          </cell>
          <cell r="AI95" t="str">
            <v>Aberdeenshire</v>
          </cell>
          <cell r="AJ95" t="str">
            <v>AB10 1XG</v>
          </cell>
          <cell r="AK95" t="str">
            <v>&lt;null&gt;</v>
          </cell>
          <cell r="AL95" t="str">
            <v>AI</v>
          </cell>
          <cell r="AM95">
            <v>45597</v>
          </cell>
          <cell r="AN95" t="str">
            <v>&lt;null&gt;</v>
          </cell>
          <cell r="AO95" t="str">
            <v/>
          </cell>
          <cell r="AP95" t="str">
            <v>&lt;null&gt;</v>
          </cell>
          <cell r="AQ95" t="str">
            <v>&lt;null&gt;</v>
          </cell>
          <cell r="AR95" t="str">
            <v>&lt;null&gt;</v>
          </cell>
          <cell r="AS95" t="str">
            <v>&lt;null&gt;</v>
          </cell>
          <cell r="AT95" t="str">
            <v>&lt;null&gt;</v>
          </cell>
          <cell r="AU95" t="str">
            <v>&lt;null&gt;</v>
          </cell>
          <cell r="AV95" t="str">
            <v>&lt;null&gt;</v>
          </cell>
          <cell r="AW95" t="str">
            <v>&lt;null&gt;</v>
          </cell>
          <cell r="AX95" t="str">
            <v>&lt;null&gt;</v>
          </cell>
          <cell r="AY95" t="str">
            <v>&lt;null&gt;</v>
          </cell>
          <cell r="AZ95" t="str">
            <v>&lt;null&gt;</v>
          </cell>
          <cell r="BA95" t="str">
            <v>&lt;null&gt;</v>
          </cell>
          <cell r="BB95" t="str">
            <v>&lt;null&gt;</v>
          </cell>
          <cell r="BC95" t="str">
            <v>&lt;null&gt;</v>
          </cell>
          <cell r="BD95" t="str">
            <v>&lt;null&gt;</v>
          </cell>
          <cell r="BE95" t="str">
            <v>&lt;null&gt;</v>
          </cell>
          <cell r="BF95" t="str">
            <v>&lt;null&gt;</v>
          </cell>
          <cell r="BG95" t="str">
            <v>&lt;null&gt;</v>
          </cell>
          <cell r="BH95" t="str">
            <v>&lt;null&gt;</v>
          </cell>
          <cell r="BI95" t="str">
            <v>&lt;null&gt;</v>
          </cell>
          <cell r="BJ95" t="str">
            <v>&lt;null&gt;</v>
          </cell>
          <cell r="BK95" t="str">
            <v>&lt;null&gt;</v>
          </cell>
          <cell r="BL95" t="str">
            <v>&lt;null&gt;</v>
          </cell>
          <cell r="BM95" t="str">
            <v>&lt;null&gt;</v>
          </cell>
          <cell r="BN95" t="str">
            <v>&lt;null&gt;</v>
          </cell>
          <cell r="BO95" t="str">
            <v>&lt;null&gt;</v>
          </cell>
          <cell r="BP95" t="str">
            <v>&lt;null&gt;</v>
          </cell>
          <cell r="BQ95" t="str">
            <v>&lt;null&gt;</v>
          </cell>
          <cell r="BR95" t="str">
            <v>&lt;null&gt;</v>
          </cell>
          <cell r="BS95" t="str">
            <v>&lt;null&gt;</v>
          </cell>
          <cell r="BT95" t="str">
            <v>&lt;null&gt;</v>
          </cell>
          <cell r="BU95" t="str">
            <v>&lt;null&gt;</v>
          </cell>
          <cell r="BV95" t="str">
            <v>&lt;null&gt;</v>
          </cell>
          <cell r="BW95" t="str">
            <v>&lt;null&gt;</v>
          </cell>
          <cell r="BX95" t="str">
            <v>&lt;null&gt;</v>
          </cell>
          <cell r="BY95" t="str">
            <v>&lt;null&gt;</v>
          </cell>
          <cell r="BZ95" t="str">
            <v>&lt;null&gt;</v>
          </cell>
          <cell r="CA95" t="str">
            <v>&lt;null&gt;</v>
          </cell>
          <cell r="CB95" t="str">
            <v>&lt;null&gt;</v>
          </cell>
          <cell r="CC95" t="str">
            <v>&lt;null&gt;</v>
          </cell>
          <cell r="CD95" t="str">
            <v>&lt;null&gt;</v>
          </cell>
          <cell r="CE95" t="str">
            <v>&lt;null&gt;</v>
          </cell>
          <cell r="CF95">
            <v>45597</v>
          </cell>
          <cell r="CG95">
            <v>45597</v>
          </cell>
          <cell r="CH95" t="str">
            <v>00</v>
          </cell>
          <cell r="CI95" t="str">
            <v>&lt;null&gt;</v>
          </cell>
          <cell r="CJ95" t="str">
            <v>&lt;null&gt;</v>
          </cell>
          <cell r="CK95" t="str">
            <v>&lt;null&gt;</v>
          </cell>
          <cell r="CL95" t="str">
            <v>&lt;null&gt;</v>
          </cell>
          <cell r="CM95" t="str">
            <v>&lt;null&gt;</v>
          </cell>
          <cell r="CN95" t="str">
            <v>&lt;null&gt;</v>
          </cell>
          <cell r="CO95" t="str">
            <v>&lt;null&gt;</v>
          </cell>
          <cell r="CP95" t="str">
            <v>&lt;null&gt;</v>
          </cell>
          <cell r="CQ95" t="str">
            <v>&lt;null&gt;</v>
          </cell>
          <cell r="CR95" t="str">
            <v>&lt;null&gt;</v>
          </cell>
          <cell r="CS95" t="str">
            <v>&lt;null&gt;</v>
          </cell>
          <cell r="CT95" t="str">
            <v>&lt;null&gt;</v>
          </cell>
          <cell r="CU95" t="str">
            <v>&lt;null&gt;</v>
          </cell>
          <cell r="CV95" t="str">
            <v>&lt;null&gt;</v>
          </cell>
          <cell r="CW95" t="str">
            <v>&lt;null&gt;</v>
          </cell>
          <cell r="CX95">
            <v>45597</v>
          </cell>
          <cell r="CY95" t="str">
            <v>QTFE</v>
          </cell>
          <cell r="CZ95">
            <v>2596000004</v>
          </cell>
          <cell r="DA95" t="str">
            <v>36000.000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6DFC31-AE91-4696-9B40-0A92E04B9FD6}">
  <dimension ref="A1:A16"/>
  <sheetViews>
    <sheetView workbookViewId="0">
      <selection activeCell="A14" sqref="A1:XFD1048576"/>
    </sheetView>
  </sheetViews>
  <sheetFormatPr defaultRowHeight="15" x14ac:dyDescent="0.25"/>
  <cols>
    <col min="1" max="1" width="124.7109375" style="18" customWidth="1"/>
  </cols>
  <sheetData>
    <row r="1" spans="1:1" x14ac:dyDescent="0.25">
      <c r="A1" s="14" t="s">
        <v>26</v>
      </c>
    </row>
    <row r="3" spans="1:1" ht="45" x14ac:dyDescent="0.25">
      <c r="A3" s="18" t="s">
        <v>393</v>
      </c>
    </row>
    <row r="5" spans="1:1" ht="45" x14ac:dyDescent="0.25">
      <c r="A5" s="18" t="s">
        <v>394</v>
      </c>
    </row>
    <row r="7" spans="1:1" x14ac:dyDescent="0.25">
      <c r="A7" s="18" t="s">
        <v>28</v>
      </c>
    </row>
    <row r="8" spans="1:1" x14ac:dyDescent="0.25">
      <c r="A8" s="18" t="s">
        <v>27</v>
      </c>
    </row>
    <row r="9" spans="1:1" x14ac:dyDescent="0.25">
      <c r="A9" s="18" t="s">
        <v>29</v>
      </c>
    </row>
    <row r="10" spans="1:1" x14ac:dyDescent="0.25">
      <c r="A10" s="18" t="s">
        <v>30</v>
      </c>
    </row>
    <row r="11" spans="1:1" x14ac:dyDescent="0.25">
      <c r="A11" s="18" t="s">
        <v>31</v>
      </c>
    </row>
    <row r="13" spans="1:1" x14ac:dyDescent="0.25">
      <c r="A13" s="18" t="s">
        <v>395</v>
      </c>
    </row>
    <row r="15" spans="1:1" x14ac:dyDescent="0.25">
      <c r="A15" s="18" t="s">
        <v>49</v>
      </c>
    </row>
    <row r="16" spans="1:1" x14ac:dyDescent="0.25">
      <c r="A16" s="18" t="s">
        <v>396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7A50D-4700-48DB-A6B9-93DB110DE9E3}">
  <sheetPr>
    <tabColor rgb="FFFF0000"/>
  </sheetPr>
  <dimension ref="A1:B18"/>
  <sheetViews>
    <sheetView tabSelected="1" workbookViewId="0">
      <selection activeCell="B9" sqref="A1:XFD1048576"/>
    </sheetView>
  </sheetViews>
  <sheetFormatPr defaultRowHeight="15" x14ac:dyDescent="0.25"/>
  <cols>
    <col min="2" max="2" width="124.7109375" style="18" customWidth="1"/>
  </cols>
  <sheetData>
    <row r="1" spans="1:2" x14ac:dyDescent="0.25">
      <c r="A1" s="2" t="s">
        <v>24</v>
      </c>
    </row>
    <row r="2" spans="1:2" x14ac:dyDescent="0.25">
      <c r="A2" t="s">
        <v>25</v>
      </c>
    </row>
    <row r="5" spans="1:2" x14ac:dyDescent="0.25">
      <c r="A5" s="20">
        <v>1</v>
      </c>
      <c r="B5" s="21" t="s">
        <v>33</v>
      </c>
    </row>
    <row r="6" spans="1:2" ht="45" x14ac:dyDescent="0.25">
      <c r="A6" s="20">
        <v>2</v>
      </c>
      <c r="B6" s="21" t="s">
        <v>397</v>
      </c>
    </row>
    <row r="7" spans="1:2" ht="30" x14ac:dyDescent="0.25">
      <c r="A7" s="20">
        <v>3</v>
      </c>
      <c r="B7" s="18" t="s">
        <v>398</v>
      </c>
    </row>
    <row r="8" spans="1:2" x14ac:dyDescent="0.25">
      <c r="A8" s="3"/>
    </row>
    <row r="9" spans="1:2" x14ac:dyDescent="0.25">
      <c r="A9" s="3"/>
    </row>
    <row r="10" spans="1:2" x14ac:dyDescent="0.25">
      <c r="A10" s="3"/>
    </row>
    <row r="11" spans="1:2" x14ac:dyDescent="0.25">
      <c r="A11" s="3"/>
    </row>
    <row r="12" spans="1:2" x14ac:dyDescent="0.25">
      <c r="A12" s="3"/>
    </row>
    <row r="13" spans="1:2" x14ac:dyDescent="0.25">
      <c r="A13" s="3"/>
    </row>
    <row r="14" spans="1:2" x14ac:dyDescent="0.25">
      <c r="A14" s="3"/>
    </row>
    <row r="15" spans="1:2" x14ac:dyDescent="0.25">
      <c r="A15" s="3"/>
    </row>
    <row r="16" spans="1:2" x14ac:dyDescent="0.25">
      <c r="A16" s="3"/>
    </row>
    <row r="17" spans="1:1" x14ac:dyDescent="0.25">
      <c r="A17" s="3"/>
    </row>
    <row r="18" spans="1:1" x14ac:dyDescent="0.25">
      <c r="A18"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1E59BC-1F90-4259-8CEB-789B20B5F0E3}">
  <dimension ref="A3:J6"/>
  <sheetViews>
    <sheetView workbookViewId="0">
      <selection activeCell="J4" sqref="J4"/>
    </sheetView>
  </sheetViews>
  <sheetFormatPr defaultRowHeight="15" x14ac:dyDescent="0.25"/>
  <cols>
    <col min="1" max="1" width="18.5703125" style="2" bestFit="1" customWidth="1"/>
    <col min="2" max="2" width="18.5703125" bestFit="1" customWidth="1"/>
    <col min="3" max="3" width="5.28515625" style="28" bestFit="1" customWidth="1"/>
    <col min="4" max="4" width="3.7109375" style="3" bestFit="1" customWidth="1"/>
    <col min="5" max="7" width="5.28515625" style="3" bestFit="1" customWidth="1"/>
    <col min="8" max="8" width="8.42578125" style="29" bestFit="1" customWidth="1"/>
    <col min="9" max="9" width="5.28515625" style="30" bestFit="1" customWidth="1"/>
    <col min="10" max="10" width="8.5703125" style="30" bestFit="1" customWidth="1"/>
  </cols>
  <sheetData>
    <row r="3" spans="1:10" s="2" customFormat="1" ht="139.5" x14ac:dyDescent="0.25">
      <c r="B3" s="2" t="s">
        <v>14</v>
      </c>
      <c r="C3" s="24" t="s">
        <v>15</v>
      </c>
      <c r="D3" s="25" t="s">
        <v>16</v>
      </c>
      <c r="E3" s="25" t="s">
        <v>17</v>
      </c>
      <c r="F3" s="25" t="s">
        <v>18</v>
      </c>
      <c r="G3" s="25" t="s">
        <v>19</v>
      </c>
      <c r="H3" s="26" t="s">
        <v>20</v>
      </c>
      <c r="I3" s="27" t="s">
        <v>36</v>
      </c>
      <c r="J3" s="27" t="s">
        <v>37</v>
      </c>
    </row>
    <row r="4" spans="1:10" x14ac:dyDescent="0.25">
      <c r="A4" s="2" t="s">
        <v>11</v>
      </c>
      <c r="B4" t="s">
        <v>38</v>
      </c>
      <c r="C4" s="28" t="str">
        <f>VLOOKUP($B4,[1]ENV!$B:$D,3,FALSE)</f>
        <v>S</v>
      </c>
      <c r="D4" s="3" t="str">
        <f>IF(LEFT(B4)="S","_P","")</f>
        <v>_P</v>
      </c>
      <c r="E4" s="3" t="str">
        <f>UPPER(LEFT(VLOOKUP(B4,[1]ENV!$B:$M,12,FALSE)))</f>
        <v>T</v>
      </c>
      <c r="F4" s="3" t="str">
        <f>VLOOKUP(B4,[1]ENV!$B:$AL,37,FALSE)</f>
        <v>AI</v>
      </c>
      <c r="G4" s="3" t="str">
        <f>VLOOKUP(B4,[1]ENV!$B:$P,15,FALSE)</f>
        <v>W</v>
      </c>
      <c r="H4" s="29" t="str">
        <f>_xlfn.CONCAT(C4:G4)</f>
        <v>S_PTAIW</v>
      </c>
      <c r="I4" s="30" t="str">
        <f>VLOOKUP(B4,[1]ENV!$B:$P,10,FALSE)</f>
        <v>M</v>
      </c>
      <c r="J4" s="30" t="str">
        <f>VLOOKUP(B4,[1]ENV!$B:$DA,104,FALSE)</f>
        <v>3000.000</v>
      </c>
    </row>
    <row r="5" spans="1:10" x14ac:dyDescent="0.25">
      <c r="A5" s="2" t="s">
        <v>12</v>
      </c>
      <c r="C5" s="28" t="e">
        <f>VLOOKUP($B5,[1]ENV!$B:$D,3,FALSE)</f>
        <v>#N/A</v>
      </c>
      <c r="D5" s="3" t="str">
        <f t="shared" ref="D5:D6" si="0">IF(LEFT(B5)="S","_P","")</f>
        <v/>
      </c>
      <c r="E5" s="3" t="e">
        <f>UPPER(LEFT(VLOOKUP(B5,[1]ENV!$B:$M,12,FALSE)))</f>
        <v>#N/A</v>
      </c>
      <c r="F5" s="3" t="e">
        <f>VLOOKUP(B5,[1]ENV!$B:$AL,37,FALSE)</f>
        <v>#N/A</v>
      </c>
      <c r="G5" s="3" t="e">
        <f>VLOOKUP(B5,[1]ENV!$B:$P,15,FALSE)</f>
        <v>#N/A</v>
      </c>
      <c r="H5" s="29" t="e">
        <f t="shared" ref="H5:H6" si="1">_xlfn.CONCAT(C5:G5)</f>
        <v>#N/A</v>
      </c>
      <c r="I5" s="30" t="e">
        <f>VLOOKUP(B5,[1]ENV!$B:$P,10,FALSE)</f>
        <v>#N/A</v>
      </c>
      <c r="J5" s="30" t="e">
        <f>VLOOKUP(B5,[1]ENV!$B:$DA,104,FALSE)</f>
        <v>#N/A</v>
      </c>
    </row>
    <row r="6" spans="1:10" x14ac:dyDescent="0.25">
      <c r="A6" s="2" t="s">
        <v>13</v>
      </c>
      <c r="C6" s="28" t="e">
        <f>VLOOKUP($B6,[1]ENV!$B:$D,3,FALSE)</f>
        <v>#N/A</v>
      </c>
      <c r="D6" s="3" t="str">
        <f t="shared" si="0"/>
        <v/>
      </c>
      <c r="E6" s="3" t="e">
        <f>UPPER(LEFT(VLOOKUP(B6,[1]ENV!$B:$M,12,FALSE)))</f>
        <v>#N/A</v>
      </c>
      <c r="F6" s="3" t="e">
        <f>VLOOKUP(B6,[1]ENV!$B:$AL,37,FALSE)</f>
        <v>#N/A</v>
      </c>
      <c r="G6" s="3" t="e">
        <f>VLOOKUP(B6,[1]ENV!$B:$P,15,FALSE)</f>
        <v>#N/A</v>
      </c>
      <c r="H6" s="29" t="e">
        <f t="shared" si="1"/>
        <v>#N/A</v>
      </c>
      <c r="I6" s="30" t="e">
        <f>VLOOKUP(B6,[1]ENV!$B:$P,10,FALSE)</f>
        <v>#N/A</v>
      </c>
      <c r="J6" s="30" t="e">
        <f>VLOOKUP(B6,[1]ENV!$B:$DA,104,FALSE)</f>
        <v>#N/A</v>
      </c>
    </row>
  </sheetData>
  <pageMargins left="0.7" right="0.7" top="0.75" bottom="0.75" header="0.3" footer="0.3"/>
  <headerFooter>
    <oddFooter>&amp;C_x000D_&amp;1#&amp;"Arial"&amp;9&amp;K000000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B0C15-F874-4294-825B-038DD763DC2D}">
  <sheetPr>
    <tabColor rgb="FF92D050"/>
  </sheetPr>
  <dimension ref="A1:H4"/>
  <sheetViews>
    <sheetView workbookViewId="0">
      <selection activeCell="F4" sqref="F4"/>
    </sheetView>
  </sheetViews>
  <sheetFormatPr defaultRowHeight="15" x14ac:dyDescent="0.25"/>
  <cols>
    <col min="1" max="1" width="14.85546875" customWidth="1"/>
    <col min="2" max="2" width="18.5703125" customWidth="1"/>
    <col min="3" max="3" width="19.42578125" customWidth="1"/>
    <col min="6" max="6" width="40.28515625" bestFit="1" customWidth="1"/>
    <col min="7" max="7" width="16.5703125" bestFit="1" customWidth="1"/>
    <col min="8" max="8" width="15.7109375" bestFit="1" customWidth="1"/>
  </cols>
  <sheetData>
    <row r="1" spans="1:8" x14ac:dyDescent="0.25">
      <c r="A1" s="1" t="s">
        <v>34</v>
      </c>
    </row>
    <row r="2" spans="1:8" x14ac:dyDescent="0.25">
      <c r="A2" s="2"/>
      <c r="F2" s="2"/>
      <c r="G2" s="2"/>
    </row>
    <row r="3" spans="1:8" s="18" customFormat="1" ht="30" x14ac:dyDescent="0.25">
      <c r="A3" s="14" t="s">
        <v>0</v>
      </c>
      <c r="B3" s="14" t="s">
        <v>1</v>
      </c>
      <c r="C3" s="14" t="s">
        <v>2</v>
      </c>
      <c r="F3" s="14" t="s">
        <v>54</v>
      </c>
      <c r="G3" s="22" t="s">
        <v>53</v>
      </c>
      <c r="H3" s="14" t="s">
        <v>35</v>
      </c>
    </row>
    <row r="4" spans="1:8" x14ac:dyDescent="0.25">
      <c r="A4" t="s">
        <v>32</v>
      </c>
      <c r="B4" t="s">
        <v>32</v>
      </c>
      <c r="C4" t="s">
        <v>32</v>
      </c>
      <c r="F4" t="s">
        <v>391</v>
      </c>
      <c r="G4" s="23">
        <v>10056</v>
      </c>
      <c r="H4" t="s">
        <v>55</v>
      </c>
    </row>
  </sheetData>
  <pageMargins left="0.7" right="0.7" top="0.75" bottom="0.75" header="0.3" footer="0.3"/>
  <headerFooter>
    <oddFooter>&amp;C_x000D_&amp;1#&amp;"Arial"&amp;9&amp;K000000 Internal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6892C-3B98-4279-8CB8-9059653F821A}">
  <dimension ref="A1:A3"/>
  <sheetViews>
    <sheetView workbookViewId="0">
      <selection activeCell="A3" sqref="A3"/>
    </sheetView>
  </sheetViews>
  <sheetFormatPr defaultRowHeight="15" x14ac:dyDescent="0.25"/>
  <cols>
    <col min="1" max="1" width="158.85546875" style="18" customWidth="1"/>
  </cols>
  <sheetData>
    <row r="1" spans="1:1" x14ac:dyDescent="0.25">
      <c r="A1" s="18" t="s">
        <v>50</v>
      </c>
    </row>
    <row r="2" spans="1:1" ht="45" x14ac:dyDescent="0.25">
      <c r="A2" s="18" t="s">
        <v>51</v>
      </c>
    </row>
    <row r="3" spans="1:1" ht="45" x14ac:dyDescent="0.25">
      <c r="A3" s="18" t="s">
        <v>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B2EAF1-127E-4D07-A217-3A80BD20848A}">
  <sheetPr>
    <tabColor rgb="FF00B0F0"/>
  </sheetPr>
  <dimension ref="A1:R436"/>
  <sheetViews>
    <sheetView topLeftCell="B51" workbookViewId="0">
      <selection activeCell="K52" sqref="K52:R340"/>
    </sheetView>
  </sheetViews>
  <sheetFormatPr defaultRowHeight="15" x14ac:dyDescent="0.25"/>
  <cols>
    <col min="1" max="1" width="64.5703125" bestFit="1" customWidth="1"/>
    <col min="2" max="6" width="11.85546875" customWidth="1"/>
    <col min="7" max="9" width="11.28515625" style="3" customWidth="1"/>
    <col min="10" max="10" width="11.28515625" style="5" customWidth="1"/>
    <col min="11" max="12" width="11.28515625" style="3" customWidth="1"/>
    <col min="13" max="13" width="3.85546875" style="10" customWidth="1"/>
    <col min="14" max="17" width="3.85546875" customWidth="1"/>
    <col min="18" max="18" width="9.140625" style="11"/>
  </cols>
  <sheetData>
    <row r="1" spans="1:18" ht="15.75" thickBot="1" x14ac:dyDescent="0.3">
      <c r="A1" t="s">
        <v>39</v>
      </c>
      <c r="C1" t="str" cm="1">
        <f t="array" aca="1" ref="C1" ca="1">IF(ISERROR(INDIRECT("'[LoadShape.xlsx]" &amp; 'Load Shape Criteria'!$H$4 &amp; " 22'!$L4")),"Ensure LoadShape.xlsx is open to remove #REF errors","")</f>
        <v/>
      </c>
      <c r="M1" s="7"/>
      <c r="N1" s="8"/>
      <c r="O1" s="8"/>
      <c r="P1" s="8"/>
      <c r="Q1" s="8"/>
      <c r="R1" s="9"/>
    </row>
    <row r="2" spans="1:18" ht="15.75" thickBot="1" x14ac:dyDescent="0.3">
      <c r="A2" s="31" t="s">
        <v>40</v>
      </c>
      <c r="B2" s="32">
        <v>7</v>
      </c>
      <c r="C2" t="s">
        <v>41</v>
      </c>
    </row>
    <row r="3" spans="1:18" s="18" customFormat="1" ht="30" x14ac:dyDescent="0.25">
      <c r="A3" s="14" t="s">
        <v>8</v>
      </c>
      <c r="B3" s="14" t="s">
        <v>22</v>
      </c>
      <c r="C3" s="14" t="s">
        <v>22</v>
      </c>
      <c r="D3" s="15" t="s">
        <v>10</v>
      </c>
      <c r="E3" s="14" t="s">
        <v>9</v>
      </c>
      <c r="F3" s="15" t="s">
        <v>10</v>
      </c>
      <c r="G3" s="15" t="s">
        <v>42</v>
      </c>
      <c r="H3" s="15" t="s">
        <v>10</v>
      </c>
      <c r="I3" s="15" t="s">
        <v>10</v>
      </c>
      <c r="J3" s="16" t="s">
        <v>10</v>
      </c>
      <c r="K3" s="15"/>
      <c r="L3" s="15"/>
      <c r="M3" s="17"/>
      <c r="R3" s="19"/>
    </row>
    <row r="4" spans="1:18" x14ac:dyDescent="0.25">
      <c r="A4" s="2" t="s">
        <v>3</v>
      </c>
      <c r="B4" s="2" t="s">
        <v>21</v>
      </c>
      <c r="C4" s="2" t="s">
        <v>43</v>
      </c>
      <c r="D4" s="2" t="s">
        <v>44</v>
      </c>
      <c r="E4" s="2" t="s">
        <v>45</v>
      </c>
      <c r="F4" s="2" t="s">
        <v>46</v>
      </c>
      <c r="G4" s="4" t="s">
        <v>4</v>
      </c>
      <c r="H4" s="4" t="s">
        <v>5</v>
      </c>
      <c r="I4" s="4" t="s">
        <v>6</v>
      </c>
      <c r="J4" s="6" t="s">
        <v>7</v>
      </c>
      <c r="K4" s="4" t="s">
        <v>47</v>
      </c>
      <c r="L4" s="4"/>
      <c r="M4" s="12" t="s">
        <v>3</v>
      </c>
      <c r="N4" s="4" t="s">
        <v>4</v>
      </c>
      <c r="O4" s="4" t="s">
        <v>5</v>
      </c>
      <c r="P4" s="4" t="s">
        <v>6</v>
      </c>
      <c r="Q4" s="4" t="s">
        <v>7</v>
      </c>
      <c r="R4" s="13" t="s">
        <v>8</v>
      </c>
    </row>
    <row r="5" spans="1:18" x14ac:dyDescent="0.25">
      <c r="A5" t="s">
        <v>344</v>
      </c>
      <c r="B5" cm="1">
        <f t="array" aca="1" ref="B5" ca="1">INDIRECT("'[LoadShape.xlsx]" &amp; 'Load Shape Criteria'!$H$4 &amp; " 22'!$L4")</f>
        <v>0.1</v>
      </c>
      <c r="C5" cm="1">
        <f t="array" aca="1" ref="C5" ca="1">INDIRECT("'[LoadShape.xlsx]" &amp; 'Load Shape Criteria'!$H$4 &amp; " 23'!$I$4") * $B$2</f>
        <v>44.799999999999976</v>
      </c>
      <c r="D5">
        <v>0</v>
      </c>
      <c r="E5">
        <f>'Step 40'!$G$4-10000</f>
        <v>56</v>
      </c>
      <c r="F5">
        <v>0</v>
      </c>
      <c r="G5" s="3">
        <f ca="1">(B5/(C5-D5))*(E5-F5)</f>
        <v>0.12500000000000006</v>
      </c>
      <c r="H5" s="3" t="s">
        <v>48</v>
      </c>
      <c r="I5" s="3">
        <v>1</v>
      </c>
      <c r="K5" s="33" t="str">
        <f>IF(ISERROR(FIND("T00:30:00",$A5)),"","          {
            ""settlementDay"": {
              ""settlementDayDate"": """&amp;SUBSTITUTE($A5,"00:30","00:00")&amp;""",
              ""periodDuration"": 30
            },
            ""consumptionPeriods"": [
")</f>
        <v xml:space="preserve">          {
            "settlementDay": {
              "settlementDayDate": "&lt;effectivedate -7cd YYYY-MM-DDT00:00:00+00:00&gt;",
              "periodDuration": 30
            },
            "consumptionPeriods": [
</v>
      </c>
      <c r="L5" s="33" t="str">
        <f>IF(ISERROR(FIND("T00:00:00",$A5)),",
","
           ]
          }"&amp;IF(LEN($A6)&gt;0,",
",""))</f>
        <v xml:space="preserve">,
</v>
      </c>
      <c r="M5" s="10" t="str">
        <f>"                ""sp"": """&amp;$A5&amp;""","</f>
        <v xml:space="preserve">                "sp": "&lt;effectivedate -7cd YYYY-MM-DDT00:30:00+00:00&gt;",</v>
      </c>
      <c r="N5" t="str">
        <f ca="1">"                ""v"": """&amp;TEXT(G5,"0.000")&amp;""","</f>
        <v xml:space="preserve">                "v": "0.125",</v>
      </c>
      <c r="O5" t="str">
        <f>"                ""q"": """&amp;H5&amp;""","</f>
        <v xml:space="preserve">                "q": "E3",</v>
      </c>
      <c r="P5" t="str">
        <f>IF(LEN(TRIM(I5))=0,"                ""e"": null,","                ""e"": """&amp;I5&amp;""",")</f>
        <v xml:space="preserve">                "e": "1",</v>
      </c>
      <c r="Q5" t="str">
        <f>IF(LEN(TRIM(J5))=0,"                ""arc"": null","                ""arc"": """&amp;J5&amp;"""")</f>
        <v xml:space="preserve">                "arc": null</v>
      </c>
      <c r="R5" s="11" t="str">
        <f ca="1">K5&amp;"              {
"&amp;M5&amp;"
"&amp;N5&amp;"
"&amp;O5&amp;"
"&amp;P5&amp;"
"&amp;Q5&amp;"
              }"&amp;L5</f>
        <v xml:space="preserve">          {
            "settlementDay": {
              "settlementDayDate": "&lt;effectivedate -7cd YYYY-MM-DDT00:00:00+00:00&gt;",
              "periodDuration": 30
            },
            "consumptionPeriods": [
              {
                "sp": "&lt;effectivedate -7cd YYYY-MM-DDT00:30:00+00:00&gt;",
                "v": "0.125",
                "q": "E3",
                "e": "1",
                "arc": null
              },
</v>
      </c>
    </row>
    <row r="6" spans="1:18" x14ac:dyDescent="0.25">
      <c r="A6" t="s">
        <v>345</v>
      </c>
      <c r="B6" cm="1">
        <f t="array" aca="1" ref="B6" ca="1">INDIRECT("'[LoadShape.xlsx]" &amp; 'Load Shape Criteria'!$H$4 &amp; " 22'!$L5")</f>
        <v>0.1</v>
      </c>
      <c r="C6" cm="1">
        <f t="array" aca="1" ref="C6" ca="1">INDIRECT("'[LoadShape.xlsx]" &amp; 'Load Shape Criteria'!$H$4 &amp; " 23'!$I$4") * $B$2</f>
        <v>44.799999999999976</v>
      </c>
      <c r="D6">
        <v>0</v>
      </c>
      <c r="E6">
        <f>'Step 40'!$G$4-10000</f>
        <v>56</v>
      </c>
      <c r="F6">
        <v>0</v>
      </c>
      <c r="G6" s="3">
        <f t="shared" ref="G6:G52" ca="1" si="0">(B6/(C6-D6))*(E6-F6)</f>
        <v>0.12500000000000006</v>
      </c>
      <c r="H6" s="3" t="s">
        <v>48</v>
      </c>
      <c r="I6" s="3">
        <v>1</v>
      </c>
      <c r="K6" s="33" t="str">
        <f t="shared" ref="K6:K69" si="1">IF(ISERROR(FIND("T00:30:00",$A6)),"","          {
            ""settlementDay"": {
              ""settlementDayDate"": """&amp;SUBSTITUTE($A6,"00:30","00:00")&amp;""",
              ""periodDuration"": 30
            },
            ""consumptionPeriods"": [
")</f>
        <v/>
      </c>
      <c r="L6" s="33" t="str">
        <f t="shared" ref="L6:L69" si="2">IF(ISERROR(FIND("T00:00:00",$A6)),",
","
           ]
          }"&amp;IF(LEN($A7)&gt;0,",
",""))</f>
        <v xml:space="preserve">,
</v>
      </c>
      <c r="M6" s="10" t="str">
        <f t="shared" ref="M6:M69" si="3">"                ""sp"": """&amp;$A6&amp;""","</f>
        <v xml:space="preserve">                "sp": "&lt;effectivedate -7cd YYYY-MM-DDT01:00:00+00:00&gt;",</v>
      </c>
      <c r="N6" t="str">
        <f t="shared" ref="N6:N52" ca="1" si="4">"                ""v"": """&amp;TEXT(G6,"0.000")&amp;""","</f>
        <v xml:space="preserve">                "v": "0.125",</v>
      </c>
      <c r="O6" t="str">
        <f t="shared" ref="O6:O52" si="5">"                ""q"": """&amp;H6&amp;""","</f>
        <v xml:space="preserve">                "q": "E3",</v>
      </c>
      <c r="P6" t="str">
        <f t="shared" ref="P6:P52" si="6">IF(LEN(TRIM(I6))=0,"                ""e"": null,","                ""e"": """&amp;I6&amp;""",")</f>
        <v xml:space="preserve">                "e": "1",</v>
      </c>
      <c r="Q6" t="str">
        <f t="shared" ref="Q6:Q52" si="7">IF(LEN(TRIM(J6))=0,"                ""arc"": null","                ""arc"": """&amp;J6&amp;"""")</f>
        <v xml:space="preserve">                "arc": null</v>
      </c>
      <c r="R6" s="11" t="str">
        <f t="shared" ref="R6:R52" ca="1" si="8">K6&amp;"              {
"&amp;M6&amp;"
"&amp;N6&amp;"
"&amp;O6&amp;"
"&amp;P6&amp;"
"&amp;Q6&amp;"
              }"&amp;L6</f>
        <v xml:space="preserve">              {
                "sp": "&lt;effectivedate -7cd YYYY-MM-DDT01:00:00+00:00&gt;",
                "v": "0.125",
                "q": "E3",
                "e": "1",
                "arc": null
              },
</v>
      </c>
    </row>
    <row r="7" spans="1:18" x14ac:dyDescent="0.25">
      <c r="A7" t="s">
        <v>346</v>
      </c>
      <c r="B7" cm="1">
        <f t="array" aca="1" ref="B7" ca="1">INDIRECT("'[LoadShape.xlsx]" &amp; 'Load Shape Criteria'!$H$4 &amp; " 22'!$L6")</f>
        <v>0.1</v>
      </c>
      <c r="C7" cm="1">
        <f t="array" aca="1" ref="C7" ca="1">INDIRECT("'[LoadShape.xlsx]" &amp; 'Load Shape Criteria'!$H$4 &amp; " 23'!$I$4") * $B$2</f>
        <v>44.799999999999976</v>
      </c>
      <c r="D7">
        <v>0</v>
      </c>
      <c r="E7">
        <f>'Step 40'!$G$4-10000</f>
        <v>56</v>
      </c>
      <c r="F7">
        <v>0</v>
      </c>
      <c r="G7" s="3">
        <f t="shared" ca="1" si="0"/>
        <v>0.12500000000000006</v>
      </c>
      <c r="H7" s="3" t="s">
        <v>48</v>
      </c>
      <c r="I7" s="3">
        <v>1</v>
      </c>
      <c r="K7" s="33" t="str">
        <f t="shared" si="1"/>
        <v/>
      </c>
      <c r="L7" s="33" t="str">
        <f t="shared" si="2"/>
        <v xml:space="preserve">,
</v>
      </c>
      <c r="M7" s="10" t="str">
        <f t="shared" si="3"/>
        <v xml:space="preserve">                "sp": "&lt;effectivedate -7cd YYYY-MM-DDT01:30:00+00:00&gt;",</v>
      </c>
      <c r="N7" t="str">
        <f t="shared" ca="1" si="4"/>
        <v xml:space="preserve">                "v": "0.125",</v>
      </c>
      <c r="O7" t="str">
        <f t="shared" si="5"/>
        <v xml:space="preserve">                "q": "E3",</v>
      </c>
      <c r="P7" t="str">
        <f t="shared" si="6"/>
        <v xml:space="preserve">                "e": "1",</v>
      </c>
      <c r="Q7" t="str">
        <f t="shared" si="7"/>
        <v xml:space="preserve">                "arc": null</v>
      </c>
      <c r="R7" s="11" t="str">
        <f t="shared" ca="1" si="8"/>
        <v xml:space="preserve">              {
                "sp": "&lt;effectivedate -7cd YYYY-MM-DDT01:30:00+00:00&gt;",
                "v": "0.125",
                "q": "E3",
                "e": "1",
                "arc": null
              },
</v>
      </c>
    </row>
    <row r="8" spans="1:18" x14ac:dyDescent="0.25">
      <c r="A8" t="s">
        <v>347</v>
      </c>
      <c r="B8" cm="1">
        <f t="array" aca="1" ref="B8" ca="1">INDIRECT("'[LoadShape.xlsx]" &amp; 'Load Shape Criteria'!$H$4 &amp; " 22'!$L7")</f>
        <v>0.1</v>
      </c>
      <c r="C8" cm="1">
        <f t="array" aca="1" ref="C8" ca="1">INDIRECT("'[LoadShape.xlsx]" &amp; 'Load Shape Criteria'!$H$4 &amp; " 23'!$I$4") * $B$2</f>
        <v>44.799999999999976</v>
      </c>
      <c r="D8">
        <v>0</v>
      </c>
      <c r="E8">
        <f>'Step 40'!$G$4-10000</f>
        <v>56</v>
      </c>
      <c r="F8">
        <v>0</v>
      </c>
      <c r="G8" s="3">
        <f t="shared" ca="1" si="0"/>
        <v>0.12500000000000006</v>
      </c>
      <c r="H8" s="3" t="s">
        <v>48</v>
      </c>
      <c r="I8" s="3">
        <v>1</v>
      </c>
      <c r="K8" s="33" t="str">
        <f t="shared" si="1"/>
        <v/>
      </c>
      <c r="L8" s="33" t="str">
        <f t="shared" si="2"/>
        <v xml:space="preserve">,
</v>
      </c>
      <c r="M8" s="10" t="str">
        <f t="shared" si="3"/>
        <v xml:space="preserve">                "sp": "&lt;effectivedate -7cd YYYY-MM-DDT02:00:00+00:00&gt;",</v>
      </c>
      <c r="N8" t="str">
        <f t="shared" ca="1" si="4"/>
        <v xml:space="preserve">                "v": "0.125",</v>
      </c>
      <c r="O8" t="str">
        <f t="shared" si="5"/>
        <v xml:space="preserve">                "q": "E3",</v>
      </c>
      <c r="P8" t="str">
        <f t="shared" si="6"/>
        <v xml:space="preserve">                "e": "1",</v>
      </c>
      <c r="Q8" t="str">
        <f t="shared" si="7"/>
        <v xml:space="preserve">                "arc": null</v>
      </c>
      <c r="R8" s="11" t="str">
        <f t="shared" ca="1" si="8"/>
        <v xml:space="preserve">              {
                "sp": "&lt;effectivedate -7cd YYYY-MM-DDT02:00:00+00:00&gt;",
                "v": "0.125",
                "q": "E3",
                "e": "1",
                "arc": null
              },
</v>
      </c>
    </row>
    <row r="9" spans="1:18" x14ac:dyDescent="0.25">
      <c r="A9" t="s">
        <v>348</v>
      </c>
      <c r="B9" cm="1">
        <f t="array" aca="1" ref="B9" ca="1">INDIRECT("'[LoadShape.xlsx]" &amp; 'Load Shape Criteria'!$H$4 &amp; " 22'!$L8")</f>
        <v>0.1</v>
      </c>
      <c r="C9" cm="1">
        <f t="array" aca="1" ref="C9" ca="1">INDIRECT("'[LoadShape.xlsx]" &amp; 'Load Shape Criteria'!$H$4 &amp; " 23'!$I$4") * $B$2</f>
        <v>44.799999999999976</v>
      </c>
      <c r="D9">
        <v>0</v>
      </c>
      <c r="E9">
        <f>'Step 40'!$G$4-10000</f>
        <v>56</v>
      </c>
      <c r="F9">
        <v>0</v>
      </c>
      <c r="G9" s="3">
        <f t="shared" ca="1" si="0"/>
        <v>0.12500000000000006</v>
      </c>
      <c r="H9" s="3" t="s">
        <v>48</v>
      </c>
      <c r="I9" s="3">
        <v>1</v>
      </c>
      <c r="K9" s="33" t="str">
        <f t="shared" si="1"/>
        <v/>
      </c>
      <c r="L9" s="33" t="str">
        <f t="shared" si="2"/>
        <v xml:space="preserve">,
</v>
      </c>
      <c r="M9" s="10" t="str">
        <f t="shared" si="3"/>
        <v xml:space="preserve">                "sp": "&lt;effectivedate -7cd YYYY-MM-DDT02:30:00+00:00&gt;",</v>
      </c>
      <c r="N9" t="str">
        <f t="shared" ca="1" si="4"/>
        <v xml:space="preserve">                "v": "0.125",</v>
      </c>
      <c r="O9" t="str">
        <f t="shared" si="5"/>
        <v xml:space="preserve">                "q": "E3",</v>
      </c>
      <c r="P9" t="str">
        <f t="shared" si="6"/>
        <v xml:space="preserve">                "e": "1",</v>
      </c>
      <c r="Q9" t="str">
        <f t="shared" si="7"/>
        <v xml:space="preserve">                "arc": null</v>
      </c>
      <c r="R9" s="11" t="str">
        <f t="shared" ca="1" si="8"/>
        <v xml:space="preserve">              {
                "sp": "&lt;effectivedate -7cd YYYY-MM-DDT02:30:00+00:00&gt;",
                "v": "0.125",
                "q": "E3",
                "e": "1",
                "arc": null
              },
</v>
      </c>
    </row>
    <row r="10" spans="1:18" x14ac:dyDescent="0.25">
      <c r="A10" t="s">
        <v>349</v>
      </c>
      <c r="B10" cm="1">
        <f t="array" aca="1" ref="B10" ca="1">INDIRECT("'[LoadShape.xlsx]" &amp; 'Load Shape Criteria'!$H$4 &amp; " 22'!$L9")</f>
        <v>0.1</v>
      </c>
      <c r="C10" cm="1">
        <f t="array" aca="1" ref="C10" ca="1">INDIRECT("'[LoadShape.xlsx]" &amp; 'Load Shape Criteria'!$H$4 &amp; " 23'!$I$4") * $B$2</f>
        <v>44.799999999999976</v>
      </c>
      <c r="D10">
        <v>0</v>
      </c>
      <c r="E10">
        <f>'Step 40'!$G$4-10000</f>
        <v>56</v>
      </c>
      <c r="F10">
        <v>0</v>
      </c>
      <c r="G10" s="3">
        <f t="shared" ca="1" si="0"/>
        <v>0.12500000000000006</v>
      </c>
      <c r="H10" s="3" t="s">
        <v>48</v>
      </c>
      <c r="I10" s="3">
        <v>1</v>
      </c>
      <c r="K10" s="33" t="str">
        <f t="shared" si="1"/>
        <v/>
      </c>
      <c r="L10" s="33" t="str">
        <f t="shared" si="2"/>
        <v xml:space="preserve">,
</v>
      </c>
      <c r="M10" s="10" t="str">
        <f t="shared" si="3"/>
        <v xml:space="preserve">                "sp": "&lt;effectivedate -7cd YYYY-MM-DDT03:00:00+00:00&gt;",</v>
      </c>
      <c r="N10" t="str">
        <f t="shared" ca="1" si="4"/>
        <v xml:space="preserve">                "v": "0.125",</v>
      </c>
      <c r="O10" t="str">
        <f t="shared" si="5"/>
        <v xml:space="preserve">                "q": "E3",</v>
      </c>
      <c r="P10" t="str">
        <f t="shared" si="6"/>
        <v xml:space="preserve">                "e": "1",</v>
      </c>
      <c r="Q10" t="str">
        <f t="shared" si="7"/>
        <v xml:space="preserve">                "arc": null</v>
      </c>
      <c r="R10" s="11" t="str">
        <f t="shared" ca="1" si="8"/>
        <v xml:space="preserve">              {
                "sp": "&lt;effectivedate -7cd YYYY-MM-DDT03:00:00+00:00&gt;",
                "v": "0.125",
                "q": "E3",
                "e": "1",
                "arc": null
              },
</v>
      </c>
    </row>
    <row r="11" spans="1:18" x14ac:dyDescent="0.25">
      <c r="A11" t="s">
        <v>350</v>
      </c>
      <c r="B11" cm="1">
        <f t="array" aca="1" ref="B11" ca="1">INDIRECT("'[LoadShape.xlsx]" &amp; 'Load Shape Criteria'!$H$4 &amp; " 22'!$L10")</f>
        <v>0.1</v>
      </c>
      <c r="C11" cm="1">
        <f t="array" aca="1" ref="C11" ca="1">INDIRECT("'[LoadShape.xlsx]" &amp; 'Load Shape Criteria'!$H$4 &amp; " 23'!$I$4") * $B$2</f>
        <v>44.799999999999976</v>
      </c>
      <c r="D11">
        <v>0</v>
      </c>
      <c r="E11">
        <f>'Step 40'!$G$4-10000</f>
        <v>56</v>
      </c>
      <c r="F11">
        <v>0</v>
      </c>
      <c r="G11" s="3">
        <f t="shared" ca="1" si="0"/>
        <v>0.12500000000000006</v>
      </c>
      <c r="H11" s="3" t="s">
        <v>48</v>
      </c>
      <c r="I11" s="3">
        <v>1</v>
      </c>
      <c r="K11" s="33" t="str">
        <f t="shared" si="1"/>
        <v/>
      </c>
      <c r="L11" s="33" t="str">
        <f t="shared" si="2"/>
        <v xml:space="preserve">,
</v>
      </c>
      <c r="M11" s="10" t="str">
        <f t="shared" si="3"/>
        <v xml:space="preserve">                "sp": "&lt;effectivedate -7cd YYYY-MM-DDT03:30:00+00:00&gt;",</v>
      </c>
      <c r="N11" t="str">
        <f t="shared" ca="1" si="4"/>
        <v xml:space="preserve">                "v": "0.125",</v>
      </c>
      <c r="O11" t="str">
        <f t="shared" si="5"/>
        <v xml:space="preserve">                "q": "E3",</v>
      </c>
      <c r="P11" t="str">
        <f t="shared" si="6"/>
        <v xml:space="preserve">                "e": "1",</v>
      </c>
      <c r="Q11" t="str">
        <f t="shared" si="7"/>
        <v xml:space="preserve">                "arc": null</v>
      </c>
      <c r="R11" s="11" t="str">
        <f t="shared" ca="1" si="8"/>
        <v xml:space="preserve">              {
                "sp": "&lt;effectivedate -7cd YYYY-MM-DDT03:30:00+00:00&gt;",
                "v": "0.125",
                "q": "E3",
                "e": "1",
                "arc": null
              },
</v>
      </c>
    </row>
    <row r="12" spans="1:18" x14ac:dyDescent="0.25">
      <c r="A12" t="s">
        <v>351</v>
      </c>
      <c r="B12" cm="1">
        <f t="array" aca="1" ref="B12" ca="1">INDIRECT("'[LoadShape.xlsx]" &amp; 'Load Shape Criteria'!$H$4 &amp; " 22'!$L11")</f>
        <v>0.1</v>
      </c>
      <c r="C12" cm="1">
        <f t="array" aca="1" ref="C12" ca="1">INDIRECT("'[LoadShape.xlsx]" &amp; 'Load Shape Criteria'!$H$4 &amp; " 23'!$I$4") * $B$2</f>
        <v>44.799999999999976</v>
      </c>
      <c r="D12">
        <v>0</v>
      </c>
      <c r="E12">
        <f>'Step 40'!$G$4-10000</f>
        <v>56</v>
      </c>
      <c r="F12">
        <v>0</v>
      </c>
      <c r="G12" s="3">
        <f t="shared" ca="1" si="0"/>
        <v>0.12500000000000006</v>
      </c>
      <c r="H12" s="3" t="s">
        <v>48</v>
      </c>
      <c r="I12" s="3">
        <v>1</v>
      </c>
      <c r="K12" s="33" t="str">
        <f t="shared" si="1"/>
        <v/>
      </c>
      <c r="L12" s="33" t="str">
        <f t="shared" si="2"/>
        <v xml:space="preserve">,
</v>
      </c>
      <c r="M12" s="10" t="str">
        <f t="shared" si="3"/>
        <v xml:space="preserve">                "sp": "&lt;effectivedate -7cd YYYY-MM-DDT04:00:00+00:00&gt;",</v>
      </c>
      <c r="N12" t="str">
        <f t="shared" ca="1" si="4"/>
        <v xml:space="preserve">                "v": "0.125",</v>
      </c>
      <c r="O12" t="str">
        <f t="shared" si="5"/>
        <v xml:space="preserve">                "q": "E3",</v>
      </c>
      <c r="P12" t="str">
        <f t="shared" si="6"/>
        <v xml:space="preserve">                "e": "1",</v>
      </c>
      <c r="Q12" t="str">
        <f t="shared" si="7"/>
        <v xml:space="preserve">                "arc": null</v>
      </c>
      <c r="R12" s="11" t="str">
        <f t="shared" ca="1" si="8"/>
        <v xml:space="preserve">              {
                "sp": "&lt;effectivedate -7cd YYYY-MM-DDT04:00:00+00:00&gt;",
                "v": "0.125",
                "q": "E3",
                "e": "1",
                "arc": null
              },
</v>
      </c>
    </row>
    <row r="13" spans="1:18" x14ac:dyDescent="0.25">
      <c r="A13" t="s">
        <v>352</v>
      </c>
      <c r="B13" cm="1">
        <f t="array" aca="1" ref="B13" ca="1">INDIRECT("'[LoadShape.xlsx]" &amp; 'Load Shape Criteria'!$H$4 &amp; " 22'!$L12")</f>
        <v>0.1</v>
      </c>
      <c r="C13" cm="1">
        <f t="array" aca="1" ref="C13" ca="1">INDIRECT("'[LoadShape.xlsx]" &amp; 'Load Shape Criteria'!$H$4 &amp; " 23'!$I$4") * $B$2</f>
        <v>44.799999999999976</v>
      </c>
      <c r="D13">
        <v>0</v>
      </c>
      <c r="E13">
        <f>'Step 40'!$G$4-10000</f>
        <v>56</v>
      </c>
      <c r="F13">
        <v>0</v>
      </c>
      <c r="G13" s="3">
        <f t="shared" ca="1" si="0"/>
        <v>0.12500000000000006</v>
      </c>
      <c r="H13" s="3" t="s">
        <v>48</v>
      </c>
      <c r="I13" s="3">
        <v>1</v>
      </c>
      <c r="K13" s="33" t="str">
        <f t="shared" si="1"/>
        <v/>
      </c>
      <c r="L13" s="33" t="str">
        <f t="shared" si="2"/>
        <v xml:space="preserve">,
</v>
      </c>
      <c r="M13" s="10" t="str">
        <f t="shared" si="3"/>
        <v xml:space="preserve">                "sp": "&lt;effectivedate -7cd YYYY-MM-DDT04:30:00+00:00&gt;",</v>
      </c>
      <c r="N13" t="str">
        <f t="shared" ca="1" si="4"/>
        <v xml:space="preserve">                "v": "0.125",</v>
      </c>
      <c r="O13" t="str">
        <f t="shared" si="5"/>
        <v xml:space="preserve">                "q": "E3",</v>
      </c>
      <c r="P13" t="str">
        <f t="shared" si="6"/>
        <v xml:space="preserve">                "e": "1",</v>
      </c>
      <c r="Q13" t="str">
        <f t="shared" si="7"/>
        <v xml:space="preserve">                "arc": null</v>
      </c>
      <c r="R13" s="11" t="str">
        <f t="shared" ca="1" si="8"/>
        <v xml:space="preserve">              {
                "sp": "&lt;effectivedate -7cd YYYY-MM-DDT04:30:00+00:00&gt;",
                "v": "0.125",
                "q": "E3",
                "e": "1",
                "arc": null
              },
</v>
      </c>
    </row>
    <row r="14" spans="1:18" x14ac:dyDescent="0.25">
      <c r="A14" t="s">
        <v>353</v>
      </c>
      <c r="B14" cm="1">
        <f t="array" aca="1" ref="B14" ca="1">INDIRECT("'[LoadShape.xlsx]" &amp; 'Load Shape Criteria'!$H$4 &amp; " 22'!$L13")</f>
        <v>0.1</v>
      </c>
      <c r="C14" cm="1">
        <f t="array" aca="1" ref="C14" ca="1">INDIRECT("'[LoadShape.xlsx]" &amp; 'Load Shape Criteria'!$H$4 &amp; " 23'!$I$4") * $B$2</f>
        <v>44.799999999999976</v>
      </c>
      <c r="D14">
        <v>0</v>
      </c>
      <c r="E14">
        <f>'Step 40'!$G$4-10000</f>
        <v>56</v>
      </c>
      <c r="F14">
        <v>0</v>
      </c>
      <c r="G14" s="3">
        <f t="shared" ca="1" si="0"/>
        <v>0.12500000000000006</v>
      </c>
      <c r="H14" s="3" t="s">
        <v>48</v>
      </c>
      <c r="I14" s="3">
        <v>1</v>
      </c>
      <c r="K14" s="33" t="str">
        <f t="shared" si="1"/>
        <v/>
      </c>
      <c r="L14" s="33" t="str">
        <f t="shared" si="2"/>
        <v xml:space="preserve">,
</v>
      </c>
      <c r="M14" s="10" t="str">
        <f t="shared" si="3"/>
        <v xml:space="preserve">                "sp": "&lt;effectivedate -7cd YYYY-MM-DDT05:00:00+00:00&gt;",</v>
      </c>
      <c r="N14" t="str">
        <f t="shared" ca="1" si="4"/>
        <v xml:space="preserve">                "v": "0.125",</v>
      </c>
      <c r="O14" t="str">
        <f t="shared" si="5"/>
        <v xml:space="preserve">                "q": "E3",</v>
      </c>
      <c r="P14" t="str">
        <f t="shared" si="6"/>
        <v xml:space="preserve">                "e": "1",</v>
      </c>
      <c r="Q14" t="str">
        <f t="shared" si="7"/>
        <v xml:space="preserve">                "arc": null</v>
      </c>
      <c r="R14" s="11" t="str">
        <f t="shared" ca="1" si="8"/>
        <v xml:space="preserve">              {
                "sp": "&lt;effectivedate -7cd YYYY-MM-DDT05:00:00+00:00&gt;",
                "v": "0.125",
                "q": "E3",
                "e": "1",
                "arc": null
              },
</v>
      </c>
    </row>
    <row r="15" spans="1:18" x14ac:dyDescent="0.25">
      <c r="A15" t="s">
        <v>354</v>
      </c>
      <c r="B15" cm="1">
        <f t="array" aca="1" ref="B15" ca="1">INDIRECT("'[LoadShape.xlsx]" &amp; 'Load Shape Criteria'!$H$4 &amp; " 22'!$L14")</f>
        <v>0.1</v>
      </c>
      <c r="C15" cm="1">
        <f t="array" aca="1" ref="C15" ca="1">INDIRECT("'[LoadShape.xlsx]" &amp; 'Load Shape Criteria'!$H$4 &amp; " 23'!$I$4") * $B$2</f>
        <v>44.799999999999976</v>
      </c>
      <c r="D15">
        <v>0</v>
      </c>
      <c r="E15">
        <f>'Step 40'!$G$4-10000</f>
        <v>56</v>
      </c>
      <c r="F15">
        <v>0</v>
      </c>
      <c r="G15" s="3">
        <f t="shared" ca="1" si="0"/>
        <v>0.12500000000000006</v>
      </c>
      <c r="H15" s="3" t="s">
        <v>48</v>
      </c>
      <c r="I15" s="3">
        <v>1</v>
      </c>
      <c r="K15" s="33" t="str">
        <f t="shared" si="1"/>
        <v/>
      </c>
      <c r="L15" s="33" t="str">
        <f t="shared" si="2"/>
        <v xml:space="preserve">,
</v>
      </c>
      <c r="M15" s="10" t="str">
        <f t="shared" si="3"/>
        <v xml:space="preserve">                "sp": "&lt;effectivedate -7cd YYYY-MM-DDT05:30:00+00:00&gt;",</v>
      </c>
      <c r="N15" t="str">
        <f t="shared" ca="1" si="4"/>
        <v xml:space="preserve">                "v": "0.125",</v>
      </c>
      <c r="O15" t="str">
        <f t="shared" si="5"/>
        <v xml:space="preserve">                "q": "E3",</v>
      </c>
      <c r="P15" t="str">
        <f t="shared" si="6"/>
        <v xml:space="preserve">                "e": "1",</v>
      </c>
      <c r="Q15" t="str">
        <f t="shared" si="7"/>
        <v xml:space="preserve">                "arc": null</v>
      </c>
      <c r="R15" s="11" t="str">
        <f t="shared" ca="1" si="8"/>
        <v xml:space="preserve">              {
                "sp": "&lt;effectivedate -7cd YYYY-MM-DDT05:30:00+00:00&gt;",
                "v": "0.125",
                "q": "E3",
                "e": "1",
                "arc": null
              },
</v>
      </c>
    </row>
    <row r="16" spans="1:18" x14ac:dyDescent="0.25">
      <c r="A16" t="s">
        <v>355</v>
      </c>
      <c r="B16" cm="1">
        <f t="array" aca="1" ref="B16" ca="1">INDIRECT("'[LoadShape.xlsx]" &amp; 'Load Shape Criteria'!$H$4 &amp; " 22'!$L15")</f>
        <v>0.1</v>
      </c>
      <c r="C16" cm="1">
        <f t="array" aca="1" ref="C16" ca="1">INDIRECT("'[LoadShape.xlsx]" &amp; 'Load Shape Criteria'!$H$4 &amp; " 23'!$I$4") * $B$2</f>
        <v>44.799999999999976</v>
      </c>
      <c r="D16">
        <v>0</v>
      </c>
      <c r="E16">
        <f>'Step 40'!$G$4-10000</f>
        <v>56</v>
      </c>
      <c r="F16">
        <v>0</v>
      </c>
      <c r="G16" s="3">
        <f t="shared" ca="1" si="0"/>
        <v>0.12500000000000006</v>
      </c>
      <c r="H16" s="3" t="s">
        <v>48</v>
      </c>
      <c r="I16" s="3">
        <v>1</v>
      </c>
      <c r="K16" s="33" t="str">
        <f t="shared" si="1"/>
        <v/>
      </c>
      <c r="L16" s="33" t="str">
        <f t="shared" si="2"/>
        <v xml:space="preserve">,
</v>
      </c>
      <c r="M16" s="10" t="str">
        <f t="shared" si="3"/>
        <v xml:space="preserve">                "sp": "&lt;effectivedate -7cd YYYY-MM-DDT06:00:00+00:00&gt;",</v>
      </c>
      <c r="N16" t="str">
        <f t="shared" ca="1" si="4"/>
        <v xml:space="preserve">                "v": "0.125",</v>
      </c>
      <c r="O16" t="str">
        <f t="shared" si="5"/>
        <v xml:space="preserve">                "q": "E3",</v>
      </c>
      <c r="P16" t="str">
        <f t="shared" si="6"/>
        <v xml:space="preserve">                "e": "1",</v>
      </c>
      <c r="Q16" t="str">
        <f t="shared" si="7"/>
        <v xml:space="preserve">                "arc": null</v>
      </c>
      <c r="R16" s="11" t="str">
        <f t="shared" ca="1" si="8"/>
        <v xml:space="preserve">              {
                "sp": "&lt;effectivedate -7cd YYYY-MM-DDT06:00:00+00:00&gt;",
                "v": "0.125",
                "q": "E3",
                "e": "1",
                "arc": null
              },
</v>
      </c>
    </row>
    <row r="17" spans="1:18" x14ac:dyDescent="0.25">
      <c r="A17" t="s">
        <v>356</v>
      </c>
      <c r="B17" cm="1">
        <f t="array" aca="1" ref="B17" ca="1">INDIRECT("'[LoadShape.xlsx]" &amp; 'Load Shape Criteria'!$H$4 &amp; " 22'!$L16")</f>
        <v>0.1</v>
      </c>
      <c r="C17" cm="1">
        <f t="array" aca="1" ref="C17" ca="1">INDIRECT("'[LoadShape.xlsx]" &amp; 'Load Shape Criteria'!$H$4 &amp; " 23'!$I$4") * $B$2</f>
        <v>44.799999999999976</v>
      </c>
      <c r="D17">
        <v>0</v>
      </c>
      <c r="E17">
        <f>'Step 40'!$G$4-10000</f>
        <v>56</v>
      </c>
      <c r="F17">
        <v>0</v>
      </c>
      <c r="G17" s="3">
        <f t="shared" ca="1" si="0"/>
        <v>0.12500000000000006</v>
      </c>
      <c r="H17" s="3" t="s">
        <v>48</v>
      </c>
      <c r="I17" s="3">
        <v>1</v>
      </c>
      <c r="K17" s="33" t="str">
        <f t="shared" si="1"/>
        <v/>
      </c>
      <c r="L17" s="33" t="str">
        <f t="shared" si="2"/>
        <v xml:space="preserve">,
</v>
      </c>
      <c r="M17" s="10" t="str">
        <f t="shared" si="3"/>
        <v xml:space="preserve">                "sp": "&lt;effectivedate -7cd YYYY-MM-DDT06:30:00+00:00&gt;",</v>
      </c>
      <c r="N17" t="str">
        <f t="shared" ca="1" si="4"/>
        <v xml:space="preserve">                "v": "0.125",</v>
      </c>
      <c r="O17" t="str">
        <f t="shared" si="5"/>
        <v xml:space="preserve">                "q": "E3",</v>
      </c>
      <c r="P17" t="str">
        <f t="shared" si="6"/>
        <v xml:space="preserve">                "e": "1",</v>
      </c>
      <c r="Q17" t="str">
        <f t="shared" si="7"/>
        <v xml:space="preserve">                "arc": null</v>
      </c>
      <c r="R17" s="11" t="str">
        <f t="shared" ca="1" si="8"/>
        <v xml:space="preserve">              {
                "sp": "&lt;effectivedate -7cd YYYY-MM-DDT06:30:00+00:00&gt;",
                "v": "0.125",
                "q": "E3",
                "e": "1",
                "arc": null
              },
</v>
      </c>
    </row>
    <row r="18" spans="1:18" x14ac:dyDescent="0.25">
      <c r="A18" t="s">
        <v>357</v>
      </c>
      <c r="B18" cm="1">
        <f t="array" aca="1" ref="B18" ca="1">INDIRECT("'[LoadShape.xlsx]" &amp; 'Load Shape Criteria'!$H$4 &amp; " 22'!$L17")</f>
        <v>0.1</v>
      </c>
      <c r="C18" cm="1">
        <f t="array" aca="1" ref="C18" ca="1">INDIRECT("'[LoadShape.xlsx]" &amp; 'Load Shape Criteria'!$H$4 &amp; " 23'!$I$4") * $B$2</f>
        <v>44.799999999999976</v>
      </c>
      <c r="D18">
        <v>0</v>
      </c>
      <c r="E18">
        <f>'Step 40'!$G$4-10000</f>
        <v>56</v>
      </c>
      <c r="F18">
        <v>0</v>
      </c>
      <c r="G18" s="3">
        <f t="shared" ca="1" si="0"/>
        <v>0.12500000000000006</v>
      </c>
      <c r="H18" s="3" t="s">
        <v>48</v>
      </c>
      <c r="I18" s="3">
        <v>1</v>
      </c>
      <c r="K18" s="33" t="str">
        <f t="shared" si="1"/>
        <v/>
      </c>
      <c r="L18" s="33" t="str">
        <f t="shared" si="2"/>
        <v xml:space="preserve">,
</v>
      </c>
      <c r="M18" s="10" t="str">
        <f t="shared" si="3"/>
        <v xml:space="preserve">                "sp": "&lt;effectivedate -7cd YYYY-MM-DDT07:00:00+00:00&gt;",</v>
      </c>
      <c r="N18" t="str">
        <f t="shared" ca="1" si="4"/>
        <v xml:space="preserve">                "v": "0.125",</v>
      </c>
      <c r="O18" t="str">
        <f t="shared" si="5"/>
        <v xml:space="preserve">                "q": "E3",</v>
      </c>
      <c r="P18" t="str">
        <f t="shared" si="6"/>
        <v xml:space="preserve">                "e": "1",</v>
      </c>
      <c r="Q18" t="str">
        <f t="shared" si="7"/>
        <v xml:space="preserve">                "arc": null</v>
      </c>
      <c r="R18" s="11" t="str">
        <f t="shared" ca="1" si="8"/>
        <v xml:space="preserve">              {
                "sp": "&lt;effectivedate -7cd YYYY-MM-DDT07:00:00+00:00&gt;",
                "v": "0.125",
                "q": "E3",
                "e": "1",
                "arc": null
              },
</v>
      </c>
    </row>
    <row r="19" spans="1:18" x14ac:dyDescent="0.25">
      <c r="A19" t="s">
        <v>358</v>
      </c>
      <c r="B19" cm="1">
        <f t="array" aca="1" ref="B19" ca="1">INDIRECT("'[LoadShape.xlsx]" &amp; 'Load Shape Criteria'!$H$4 &amp; " 22'!$L18")</f>
        <v>0.1</v>
      </c>
      <c r="C19" cm="1">
        <f t="array" aca="1" ref="C19" ca="1">INDIRECT("'[LoadShape.xlsx]" &amp; 'Load Shape Criteria'!$H$4 &amp; " 23'!$I$4") * $B$2</f>
        <v>44.799999999999976</v>
      </c>
      <c r="D19">
        <v>0</v>
      </c>
      <c r="E19">
        <f>'Step 40'!$G$4-10000</f>
        <v>56</v>
      </c>
      <c r="F19">
        <v>0</v>
      </c>
      <c r="G19" s="3">
        <f t="shared" ca="1" si="0"/>
        <v>0.12500000000000006</v>
      </c>
      <c r="H19" s="3" t="s">
        <v>48</v>
      </c>
      <c r="I19" s="3">
        <v>1</v>
      </c>
      <c r="K19" s="33" t="str">
        <f t="shared" si="1"/>
        <v/>
      </c>
      <c r="L19" s="33" t="str">
        <f t="shared" si="2"/>
        <v xml:space="preserve">,
</v>
      </c>
      <c r="M19" s="10" t="str">
        <f t="shared" si="3"/>
        <v xml:space="preserve">                "sp": "&lt;effectivedate -7cd YYYY-MM-DDT07:30:00+00:00&gt;",</v>
      </c>
      <c r="N19" t="str">
        <f t="shared" ca="1" si="4"/>
        <v xml:space="preserve">                "v": "0.125",</v>
      </c>
      <c r="O19" t="str">
        <f t="shared" si="5"/>
        <v xml:space="preserve">                "q": "E3",</v>
      </c>
      <c r="P19" t="str">
        <f t="shared" si="6"/>
        <v xml:space="preserve">                "e": "1",</v>
      </c>
      <c r="Q19" t="str">
        <f t="shared" si="7"/>
        <v xml:space="preserve">                "arc": null</v>
      </c>
      <c r="R19" s="11" t="str">
        <f t="shared" ca="1" si="8"/>
        <v xml:space="preserve">              {
                "sp": "&lt;effectivedate -7cd YYYY-MM-DDT07:30:00+00:00&gt;",
                "v": "0.125",
                "q": "E3",
                "e": "1",
                "arc": null
              },
</v>
      </c>
    </row>
    <row r="20" spans="1:18" x14ac:dyDescent="0.25">
      <c r="A20" t="s">
        <v>359</v>
      </c>
      <c r="B20" cm="1">
        <f t="array" aca="1" ref="B20" ca="1">INDIRECT("'[LoadShape.xlsx]" &amp; 'Load Shape Criteria'!$H$4 &amp; " 22'!$L19")</f>
        <v>0.1</v>
      </c>
      <c r="C20" cm="1">
        <f t="array" aca="1" ref="C20" ca="1">INDIRECT("'[LoadShape.xlsx]" &amp; 'Load Shape Criteria'!$H$4 &amp; " 23'!$I$4") * $B$2</f>
        <v>44.799999999999976</v>
      </c>
      <c r="D20">
        <v>0</v>
      </c>
      <c r="E20">
        <f>'Step 40'!$G$4-10000</f>
        <v>56</v>
      </c>
      <c r="F20">
        <v>0</v>
      </c>
      <c r="G20" s="3">
        <f t="shared" ca="1" si="0"/>
        <v>0.12500000000000006</v>
      </c>
      <c r="H20" s="3" t="s">
        <v>48</v>
      </c>
      <c r="I20" s="3">
        <v>1</v>
      </c>
      <c r="K20" s="33" t="str">
        <f t="shared" si="1"/>
        <v/>
      </c>
      <c r="L20" s="33" t="str">
        <f t="shared" si="2"/>
        <v xml:space="preserve">,
</v>
      </c>
      <c r="M20" s="10" t="str">
        <f t="shared" si="3"/>
        <v xml:space="preserve">                "sp": "&lt;effectivedate -7cd YYYY-MM-DDT08:00:00+00:00&gt;",</v>
      </c>
      <c r="N20" t="str">
        <f t="shared" ca="1" si="4"/>
        <v xml:space="preserve">                "v": "0.125",</v>
      </c>
      <c r="O20" t="str">
        <f t="shared" si="5"/>
        <v xml:space="preserve">                "q": "E3",</v>
      </c>
      <c r="P20" t="str">
        <f t="shared" si="6"/>
        <v xml:space="preserve">                "e": "1",</v>
      </c>
      <c r="Q20" t="str">
        <f t="shared" si="7"/>
        <v xml:space="preserve">                "arc": null</v>
      </c>
      <c r="R20" s="11" t="str">
        <f t="shared" ca="1" si="8"/>
        <v xml:space="preserve">              {
                "sp": "&lt;effectivedate -7cd YYYY-MM-DDT08:00:00+00:00&gt;",
                "v": "0.125",
                "q": "E3",
                "e": "1",
                "arc": null
              },
</v>
      </c>
    </row>
    <row r="21" spans="1:18" x14ac:dyDescent="0.25">
      <c r="A21" t="s">
        <v>360</v>
      </c>
      <c r="B21" cm="1">
        <f t="array" aca="1" ref="B21" ca="1">INDIRECT("'[LoadShape.xlsx]" &amp; 'Load Shape Criteria'!$H$4 &amp; " 22'!$L20")</f>
        <v>0.2</v>
      </c>
      <c r="C21" cm="1">
        <f t="array" aca="1" ref="C21" ca="1">INDIRECT("'[LoadShape.xlsx]" &amp; 'Load Shape Criteria'!$H$4 &amp; " 23'!$I$4") * $B$2</f>
        <v>44.799999999999976</v>
      </c>
      <c r="D21">
        <v>0</v>
      </c>
      <c r="E21">
        <f>'Step 40'!$G$4-10000</f>
        <v>56</v>
      </c>
      <c r="F21">
        <v>0</v>
      </c>
      <c r="G21" s="3">
        <f t="shared" ca="1" si="0"/>
        <v>0.25000000000000011</v>
      </c>
      <c r="H21" s="3" t="s">
        <v>48</v>
      </c>
      <c r="I21" s="3">
        <v>1</v>
      </c>
      <c r="K21" s="33" t="str">
        <f t="shared" si="1"/>
        <v/>
      </c>
      <c r="L21" s="33" t="str">
        <f t="shared" si="2"/>
        <v xml:space="preserve">,
</v>
      </c>
      <c r="M21" s="10" t="str">
        <f t="shared" si="3"/>
        <v xml:space="preserve">                "sp": "&lt;effectivedate -7cd YYYY-MM-DDT08:30:00+00:00&gt;",</v>
      </c>
      <c r="N21" t="str">
        <f t="shared" ca="1" si="4"/>
        <v xml:space="preserve">                "v": "0.250",</v>
      </c>
      <c r="O21" t="str">
        <f t="shared" si="5"/>
        <v xml:space="preserve">                "q": "E3",</v>
      </c>
      <c r="P21" t="str">
        <f t="shared" si="6"/>
        <v xml:space="preserve">                "e": "1",</v>
      </c>
      <c r="Q21" t="str">
        <f t="shared" si="7"/>
        <v xml:space="preserve">                "arc": null</v>
      </c>
      <c r="R21" s="11" t="str">
        <f t="shared" ca="1" si="8"/>
        <v xml:space="preserve">              {
                "sp": "&lt;effectivedate -7cd YYYY-MM-DDT08:30:00+00:00&gt;",
                "v": "0.250",
                "q": "E3",
                "e": "1",
                "arc": null
              },
</v>
      </c>
    </row>
    <row r="22" spans="1:18" x14ac:dyDescent="0.25">
      <c r="A22" t="s">
        <v>361</v>
      </c>
      <c r="B22" cm="1">
        <f t="array" aca="1" ref="B22" ca="1">INDIRECT("'[LoadShape.xlsx]" &amp; 'Load Shape Criteria'!$H$4 &amp; " 22'!$L21")</f>
        <v>0.2</v>
      </c>
      <c r="C22" cm="1">
        <f t="array" aca="1" ref="C22" ca="1">INDIRECT("'[LoadShape.xlsx]" &amp; 'Load Shape Criteria'!$H$4 &amp; " 23'!$I$4") * $B$2</f>
        <v>44.799999999999976</v>
      </c>
      <c r="D22">
        <v>0</v>
      </c>
      <c r="E22">
        <f>'Step 40'!$G$4-10000</f>
        <v>56</v>
      </c>
      <c r="F22">
        <v>0</v>
      </c>
      <c r="G22" s="3">
        <f t="shared" ca="1" si="0"/>
        <v>0.25000000000000011</v>
      </c>
      <c r="H22" s="3" t="s">
        <v>48</v>
      </c>
      <c r="I22" s="3">
        <v>1</v>
      </c>
      <c r="K22" s="33" t="str">
        <f t="shared" si="1"/>
        <v/>
      </c>
      <c r="L22" s="33" t="str">
        <f t="shared" si="2"/>
        <v xml:space="preserve">,
</v>
      </c>
      <c r="M22" s="10" t="str">
        <f t="shared" si="3"/>
        <v xml:space="preserve">                "sp": "&lt;effectivedate -7cd YYYY-MM-DDT09:00:00+00:00&gt;",</v>
      </c>
      <c r="N22" t="str">
        <f t="shared" ca="1" si="4"/>
        <v xml:space="preserve">                "v": "0.250",</v>
      </c>
      <c r="O22" t="str">
        <f t="shared" si="5"/>
        <v xml:space="preserve">                "q": "E3",</v>
      </c>
      <c r="P22" t="str">
        <f t="shared" si="6"/>
        <v xml:space="preserve">                "e": "1",</v>
      </c>
      <c r="Q22" t="str">
        <f t="shared" si="7"/>
        <v xml:space="preserve">                "arc": null</v>
      </c>
      <c r="R22" s="11" t="str">
        <f t="shared" ca="1" si="8"/>
        <v xml:space="preserve">              {
                "sp": "&lt;effectivedate -7cd YYYY-MM-DDT09:00:00+00:00&gt;",
                "v": "0.250",
                "q": "E3",
                "e": "1",
                "arc": null
              },
</v>
      </c>
    </row>
    <row r="23" spans="1:18" x14ac:dyDescent="0.25">
      <c r="A23" t="s">
        <v>362</v>
      </c>
      <c r="B23" cm="1">
        <f t="array" aca="1" ref="B23" ca="1">INDIRECT("'[LoadShape.xlsx]" &amp; 'Load Shape Criteria'!$H$4 &amp; " 22'!$L22")</f>
        <v>0.2</v>
      </c>
      <c r="C23" cm="1">
        <f t="array" aca="1" ref="C23" ca="1">INDIRECT("'[LoadShape.xlsx]" &amp; 'Load Shape Criteria'!$H$4 &amp; " 23'!$I$4") * $B$2</f>
        <v>44.799999999999976</v>
      </c>
      <c r="D23">
        <v>0</v>
      </c>
      <c r="E23">
        <f>'Step 40'!$G$4-10000</f>
        <v>56</v>
      </c>
      <c r="F23">
        <v>0</v>
      </c>
      <c r="G23" s="3">
        <f t="shared" ca="1" si="0"/>
        <v>0.25000000000000011</v>
      </c>
      <c r="H23" s="3" t="s">
        <v>48</v>
      </c>
      <c r="I23" s="3">
        <v>1</v>
      </c>
      <c r="K23" s="33" t="str">
        <f t="shared" si="1"/>
        <v/>
      </c>
      <c r="L23" s="33" t="str">
        <f t="shared" si="2"/>
        <v xml:space="preserve">,
</v>
      </c>
      <c r="M23" s="10" t="str">
        <f t="shared" si="3"/>
        <v xml:space="preserve">                "sp": "&lt;effectivedate -7cd YYYY-MM-DDT09:30:00+00:00&gt;",</v>
      </c>
      <c r="N23" t="str">
        <f t="shared" ca="1" si="4"/>
        <v xml:space="preserve">                "v": "0.250",</v>
      </c>
      <c r="O23" t="str">
        <f t="shared" si="5"/>
        <v xml:space="preserve">                "q": "E3",</v>
      </c>
      <c r="P23" t="str">
        <f t="shared" si="6"/>
        <v xml:space="preserve">                "e": "1",</v>
      </c>
      <c r="Q23" t="str">
        <f t="shared" si="7"/>
        <v xml:space="preserve">                "arc": null</v>
      </c>
      <c r="R23" s="11" t="str">
        <f t="shared" ca="1" si="8"/>
        <v xml:space="preserve">              {
                "sp": "&lt;effectivedate -7cd YYYY-MM-DDT09:30:00+00:00&gt;",
                "v": "0.250",
                "q": "E3",
                "e": "1",
                "arc": null
              },
</v>
      </c>
    </row>
    <row r="24" spans="1:18" x14ac:dyDescent="0.25">
      <c r="A24" t="s">
        <v>363</v>
      </c>
      <c r="B24" cm="1">
        <f t="array" aca="1" ref="B24" ca="1">INDIRECT("'[LoadShape.xlsx]" &amp; 'Load Shape Criteria'!$H$4 &amp; " 22'!$L23")</f>
        <v>0.2</v>
      </c>
      <c r="C24" cm="1">
        <f t="array" aca="1" ref="C24" ca="1">INDIRECT("'[LoadShape.xlsx]" &amp; 'Load Shape Criteria'!$H$4 &amp; " 23'!$I$4") * $B$2</f>
        <v>44.799999999999976</v>
      </c>
      <c r="D24">
        <v>0</v>
      </c>
      <c r="E24">
        <f>'Step 40'!$G$4-10000</f>
        <v>56</v>
      </c>
      <c r="F24">
        <v>0</v>
      </c>
      <c r="G24" s="3">
        <f t="shared" ca="1" si="0"/>
        <v>0.25000000000000011</v>
      </c>
      <c r="H24" s="3" t="s">
        <v>48</v>
      </c>
      <c r="I24" s="3">
        <v>1</v>
      </c>
      <c r="K24" s="33" t="str">
        <f t="shared" si="1"/>
        <v/>
      </c>
      <c r="L24" s="33" t="str">
        <f t="shared" si="2"/>
        <v xml:space="preserve">,
</v>
      </c>
      <c r="M24" s="10" t="str">
        <f t="shared" si="3"/>
        <v xml:space="preserve">                "sp": "&lt;effectivedate -7cd YYYY-MM-DDT10:00:00+00:00&gt;",</v>
      </c>
      <c r="N24" t="str">
        <f t="shared" ca="1" si="4"/>
        <v xml:space="preserve">                "v": "0.250",</v>
      </c>
      <c r="O24" t="str">
        <f t="shared" si="5"/>
        <v xml:space="preserve">                "q": "E3",</v>
      </c>
      <c r="P24" t="str">
        <f t="shared" si="6"/>
        <v xml:space="preserve">                "e": "1",</v>
      </c>
      <c r="Q24" t="str">
        <f t="shared" si="7"/>
        <v xml:space="preserve">                "arc": null</v>
      </c>
      <c r="R24" s="11" t="str">
        <f t="shared" ca="1" si="8"/>
        <v xml:space="preserve">              {
                "sp": "&lt;effectivedate -7cd YYYY-MM-DDT10:00:00+00:00&gt;",
                "v": "0.250",
                "q": "E3",
                "e": "1",
                "arc": null
              },
</v>
      </c>
    </row>
    <row r="25" spans="1:18" x14ac:dyDescent="0.25">
      <c r="A25" t="s">
        <v>364</v>
      </c>
      <c r="B25" cm="1">
        <f t="array" aca="1" ref="B25" ca="1">INDIRECT("'[LoadShape.xlsx]" &amp; 'Load Shape Criteria'!$H$4 &amp; " 22'!$L24")</f>
        <v>0.2</v>
      </c>
      <c r="C25" cm="1">
        <f t="array" aca="1" ref="C25" ca="1">INDIRECT("'[LoadShape.xlsx]" &amp; 'Load Shape Criteria'!$H$4 &amp; " 23'!$I$4") * $B$2</f>
        <v>44.799999999999976</v>
      </c>
      <c r="D25">
        <v>0</v>
      </c>
      <c r="E25">
        <f>'Step 40'!$G$4-10000</f>
        <v>56</v>
      </c>
      <c r="F25">
        <v>0</v>
      </c>
      <c r="G25" s="3">
        <f t="shared" ca="1" si="0"/>
        <v>0.25000000000000011</v>
      </c>
      <c r="H25" s="3" t="s">
        <v>48</v>
      </c>
      <c r="I25" s="3">
        <v>1</v>
      </c>
      <c r="K25" s="33" t="str">
        <f t="shared" si="1"/>
        <v/>
      </c>
      <c r="L25" s="33" t="str">
        <f t="shared" si="2"/>
        <v xml:space="preserve">,
</v>
      </c>
      <c r="M25" s="10" t="str">
        <f t="shared" si="3"/>
        <v xml:space="preserve">                "sp": "&lt;effectivedate -7cd YYYY-MM-DDT10:30:00+00:00&gt;",</v>
      </c>
      <c r="N25" t="str">
        <f t="shared" ca="1" si="4"/>
        <v xml:space="preserve">                "v": "0.250",</v>
      </c>
      <c r="O25" t="str">
        <f t="shared" si="5"/>
        <v xml:space="preserve">                "q": "E3",</v>
      </c>
      <c r="P25" t="str">
        <f t="shared" si="6"/>
        <v xml:space="preserve">                "e": "1",</v>
      </c>
      <c r="Q25" t="str">
        <f t="shared" si="7"/>
        <v xml:space="preserve">                "arc": null</v>
      </c>
      <c r="R25" s="11" t="str">
        <f t="shared" ca="1" si="8"/>
        <v xml:space="preserve">              {
                "sp": "&lt;effectivedate -7cd YYYY-MM-DDT10:30:00+00:00&gt;",
                "v": "0.250",
                "q": "E3",
                "e": "1",
                "arc": null
              },
</v>
      </c>
    </row>
    <row r="26" spans="1:18" x14ac:dyDescent="0.25">
      <c r="A26" t="s">
        <v>365</v>
      </c>
      <c r="B26" cm="1">
        <f t="array" aca="1" ref="B26" ca="1">INDIRECT("'[LoadShape.xlsx]" &amp; 'Load Shape Criteria'!$H$4 &amp; " 22'!$L25")</f>
        <v>0.2</v>
      </c>
      <c r="C26" cm="1">
        <f t="array" aca="1" ref="C26" ca="1">INDIRECT("'[LoadShape.xlsx]" &amp; 'Load Shape Criteria'!$H$4 &amp; " 23'!$I$4") * $B$2</f>
        <v>44.799999999999976</v>
      </c>
      <c r="D26">
        <v>0</v>
      </c>
      <c r="E26">
        <f>'Step 40'!$G$4-10000</f>
        <v>56</v>
      </c>
      <c r="F26">
        <v>0</v>
      </c>
      <c r="G26" s="3">
        <f t="shared" ca="1" si="0"/>
        <v>0.25000000000000011</v>
      </c>
      <c r="H26" s="3" t="s">
        <v>48</v>
      </c>
      <c r="I26" s="3">
        <v>1</v>
      </c>
      <c r="K26" s="33" t="str">
        <f t="shared" si="1"/>
        <v/>
      </c>
      <c r="L26" s="33" t="str">
        <f t="shared" si="2"/>
        <v xml:space="preserve">,
</v>
      </c>
      <c r="M26" s="10" t="str">
        <f t="shared" si="3"/>
        <v xml:space="preserve">                "sp": "&lt;effectivedate -7cd YYYY-MM-DDT11:00:00+00:00&gt;",</v>
      </c>
      <c r="N26" t="str">
        <f t="shared" ca="1" si="4"/>
        <v xml:space="preserve">                "v": "0.250",</v>
      </c>
      <c r="O26" t="str">
        <f t="shared" si="5"/>
        <v xml:space="preserve">                "q": "E3",</v>
      </c>
      <c r="P26" t="str">
        <f t="shared" si="6"/>
        <v xml:space="preserve">                "e": "1",</v>
      </c>
      <c r="Q26" t="str">
        <f t="shared" si="7"/>
        <v xml:space="preserve">                "arc": null</v>
      </c>
      <c r="R26" s="11" t="str">
        <f t="shared" ca="1" si="8"/>
        <v xml:space="preserve">              {
                "sp": "&lt;effectivedate -7cd YYYY-MM-DDT11:00:00+00:00&gt;",
                "v": "0.250",
                "q": "E3",
                "e": "1",
                "arc": null
              },
</v>
      </c>
    </row>
    <row r="27" spans="1:18" x14ac:dyDescent="0.25">
      <c r="A27" t="s">
        <v>366</v>
      </c>
      <c r="B27" cm="1">
        <f t="array" aca="1" ref="B27" ca="1">INDIRECT("'[LoadShape.xlsx]" &amp; 'Load Shape Criteria'!$H$4 &amp; " 22'!$L26")</f>
        <v>0.2</v>
      </c>
      <c r="C27" cm="1">
        <f t="array" aca="1" ref="C27" ca="1">INDIRECT("'[LoadShape.xlsx]" &amp; 'Load Shape Criteria'!$H$4 &amp; " 23'!$I$4") * $B$2</f>
        <v>44.799999999999976</v>
      </c>
      <c r="D27">
        <v>0</v>
      </c>
      <c r="E27">
        <f>'Step 40'!$G$4-10000</f>
        <v>56</v>
      </c>
      <c r="F27">
        <v>0</v>
      </c>
      <c r="G27" s="3">
        <f t="shared" ca="1" si="0"/>
        <v>0.25000000000000011</v>
      </c>
      <c r="H27" s="3" t="s">
        <v>48</v>
      </c>
      <c r="I27" s="3">
        <v>1</v>
      </c>
      <c r="K27" s="33" t="str">
        <f t="shared" si="1"/>
        <v/>
      </c>
      <c r="L27" s="33" t="str">
        <f t="shared" si="2"/>
        <v xml:space="preserve">,
</v>
      </c>
      <c r="M27" s="10" t="str">
        <f t="shared" si="3"/>
        <v xml:space="preserve">                "sp": "&lt;effectivedate -7cd YYYY-MM-DDT11:30:00+00:00&gt;",</v>
      </c>
      <c r="N27" t="str">
        <f t="shared" ca="1" si="4"/>
        <v xml:space="preserve">                "v": "0.250",</v>
      </c>
      <c r="O27" t="str">
        <f t="shared" si="5"/>
        <v xml:space="preserve">                "q": "E3",</v>
      </c>
      <c r="P27" t="str">
        <f t="shared" si="6"/>
        <v xml:space="preserve">                "e": "1",</v>
      </c>
      <c r="Q27" t="str">
        <f t="shared" si="7"/>
        <v xml:space="preserve">                "arc": null</v>
      </c>
      <c r="R27" s="11" t="str">
        <f t="shared" ca="1" si="8"/>
        <v xml:space="preserve">              {
                "sp": "&lt;effectivedate -7cd YYYY-MM-DDT11:30:00+00:00&gt;",
                "v": "0.250",
                "q": "E3",
                "e": "1",
                "arc": null
              },
</v>
      </c>
    </row>
    <row r="28" spans="1:18" x14ac:dyDescent="0.25">
      <c r="A28" t="s">
        <v>367</v>
      </c>
      <c r="B28" cm="1">
        <f t="array" aca="1" ref="B28" ca="1">INDIRECT("'[LoadShape.xlsx]" &amp; 'Load Shape Criteria'!$H$4 &amp; " 22'!$L27")</f>
        <v>0.2</v>
      </c>
      <c r="C28" cm="1">
        <f t="array" aca="1" ref="C28" ca="1">INDIRECT("'[LoadShape.xlsx]" &amp; 'Load Shape Criteria'!$H$4 &amp; " 23'!$I$4") * $B$2</f>
        <v>44.799999999999976</v>
      </c>
      <c r="D28">
        <v>0</v>
      </c>
      <c r="E28">
        <f>'Step 40'!$G$4-10000</f>
        <v>56</v>
      </c>
      <c r="F28">
        <v>0</v>
      </c>
      <c r="G28" s="3">
        <f t="shared" ca="1" si="0"/>
        <v>0.25000000000000011</v>
      </c>
      <c r="H28" s="3" t="s">
        <v>48</v>
      </c>
      <c r="I28" s="3">
        <v>1</v>
      </c>
      <c r="K28" s="33" t="str">
        <f t="shared" si="1"/>
        <v/>
      </c>
      <c r="L28" s="33" t="str">
        <f t="shared" si="2"/>
        <v xml:space="preserve">,
</v>
      </c>
      <c r="M28" s="10" t="str">
        <f t="shared" si="3"/>
        <v xml:space="preserve">                "sp": "&lt;effectivedate -7cd YYYY-MM-DDT12:00:00+00:00&gt;",</v>
      </c>
      <c r="N28" t="str">
        <f t="shared" ca="1" si="4"/>
        <v xml:space="preserve">                "v": "0.250",</v>
      </c>
      <c r="O28" t="str">
        <f t="shared" si="5"/>
        <v xml:space="preserve">                "q": "E3",</v>
      </c>
      <c r="P28" t="str">
        <f t="shared" si="6"/>
        <v xml:space="preserve">                "e": "1",</v>
      </c>
      <c r="Q28" t="str">
        <f t="shared" si="7"/>
        <v xml:space="preserve">                "arc": null</v>
      </c>
      <c r="R28" s="11" t="str">
        <f t="shared" ca="1" si="8"/>
        <v xml:space="preserve">              {
                "sp": "&lt;effectivedate -7cd YYYY-MM-DDT12:00:00+00:00&gt;",
                "v": "0.250",
                "q": "E3",
                "e": "1",
                "arc": null
              },
</v>
      </c>
    </row>
    <row r="29" spans="1:18" x14ac:dyDescent="0.25">
      <c r="A29" t="s">
        <v>368</v>
      </c>
      <c r="B29" cm="1">
        <f t="array" aca="1" ref="B29" ca="1">INDIRECT("'[LoadShape.xlsx]" &amp; 'Load Shape Criteria'!$H$4 &amp; " 22'!$L28")</f>
        <v>0.2</v>
      </c>
      <c r="C29" cm="1">
        <f t="array" aca="1" ref="C29" ca="1">INDIRECT("'[LoadShape.xlsx]" &amp; 'Load Shape Criteria'!$H$4 &amp; " 23'!$I$4") * $B$2</f>
        <v>44.799999999999976</v>
      </c>
      <c r="D29">
        <v>0</v>
      </c>
      <c r="E29">
        <f>'Step 40'!$G$4-10000</f>
        <v>56</v>
      </c>
      <c r="F29">
        <v>0</v>
      </c>
      <c r="G29" s="3">
        <f t="shared" ca="1" si="0"/>
        <v>0.25000000000000011</v>
      </c>
      <c r="H29" s="3" t="s">
        <v>48</v>
      </c>
      <c r="I29" s="3">
        <v>1</v>
      </c>
      <c r="K29" s="33" t="str">
        <f t="shared" si="1"/>
        <v/>
      </c>
      <c r="L29" s="33" t="str">
        <f t="shared" si="2"/>
        <v xml:space="preserve">,
</v>
      </c>
      <c r="M29" s="10" t="str">
        <f t="shared" si="3"/>
        <v xml:space="preserve">                "sp": "&lt;effectivedate -7cd YYYY-MM-DDT12:30:00+00:00&gt;",</v>
      </c>
      <c r="N29" t="str">
        <f t="shared" ca="1" si="4"/>
        <v xml:space="preserve">                "v": "0.250",</v>
      </c>
      <c r="O29" t="str">
        <f t="shared" si="5"/>
        <v xml:space="preserve">                "q": "E3",</v>
      </c>
      <c r="P29" t="str">
        <f t="shared" si="6"/>
        <v xml:space="preserve">                "e": "1",</v>
      </c>
      <c r="Q29" t="str">
        <f t="shared" si="7"/>
        <v xml:space="preserve">                "arc": null</v>
      </c>
      <c r="R29" s="11" t="str">
        <f t="shared" ca="1" si="8"/>
        <v xml:space="preserve">              {
                "sp": "&lt;effectivedate -7cd YYYY-MM-DDT12:30:00+00:00&gt;",
                "v": "0.250",
                "q": "E3",
                "e": "1",
                "arc": null
              },
</v>
      </c>
    </row>
    <row r="30" spans="1:18" x14ac:dyDescent="0.25">
      <c r="A30" t="s">
        <v>369</v>
      </c>
      <c r="B30" cm="1">
        <f t="array" aca="1" ref="B30" ca="1">INDIRECT("'[LoadShape.xlsx]" &amp; 'Load Shape Criteria'!$H$4 &amp; " 22'!$L29")</f>
        <v>0.2</v>
      </c>
      <c r="C30" cm="1">
        <f t="array" aca="1" ref="C30" ca="1">INDIRECT("'[LoadShape.xlsx]" &amp; 'Load Shape Criteria'!$H$4 &amp; " 23'!$I$4") * $B$2</f>
        <v>44.799999999999976</v>
      </c>
      <c r="D30">
        <v>0</v>
      </c>
      <c r="E30">
        <f>'Step 40'!$G$4-10000</f>
        <v>56</v>
      </c>
      <c r="F30">
        <v>0</v>
      </c>
      <c r="G30" s="3">
        <f t="shared" ca="1" si="0"/>
        <v>0.25000000000000011</v>
      </c>
      <c r="H30" s="3" t="s">
        <v>48</v>
      </c>
      <c r="I30" s="3">
        <v>1</v>
      </c>
      <c r="K30" s="33" t="str">
        <f t="shared" si="1"/>
        <v/>
      </c>
      <c r="L30" s="33" t="str">
        <f t="shared" si="2"/>
        <v xml:space="preserve">,
</v>
      </c>
      <c r="M30" s="10" t="str">
        <f t="shared" si="3"/>
        <v xml:space="preserve">                "sp": "&lt;effectivedate -7cd YYYY-MM-DDT13:00:00+00:00&gt;",</v>
      </c>
      <c r="N30" t="str">
        <f t="shared" ca="1" si="4"/>
        <v xml:space="preserve">                "v": "0.250",</v>
      </c>
      <c r="O30" t="str">
        <f t="shared" si="5"/>
        <v xml:space="preserve">                "q": "E3",</v>
      </c>
      <c r="P30" t="str">
        <f t="shared" si="6"/>
        <v xml:space="preserve">                "e": "1",</v>
      </c>
      <c r="Q30" t="str">
        <f t="shared" si="7"/>
        <v xml:space="preserve">                "arc": null</v>
      </c>
      <c r="R30" s="11" t="str">
        <f t="shared" ca="1" si="8"/>
        <v xml:space="preserve">              {
                "sp": "&lt;effectivedate -7cd YYYY-MM-DDT13:00:00+00:00&gt;",
                "v": "0.250",
                "q": "E3",
                "e": "1",
                "arc": null
              },
</v>
      </c>
    </row>
    <row r="31" spans="1:18" x14ac:dyDescent="0.25">
      <c r="A31" t="s">
        <v>370</v>
      </c>
      <c r="B31" cm="1">
        <f t="array" aca="1" ref="B31" ca="1">INDIRECT("'[LoadShape.xlsx]" &amp; 'Load Shape Criteria'!$H$4 &amp; " 22'!$L30")</f>
        <v>0.2</v>
      </c>
      <c r="C31" cm="1">
        <f t="array" aca="1" ref="C31" ca="1">INDIRECT("'[LoadShape.xlsx]" &amp; 'Load Shape Criteria'!$H$4 &amp; " 23'!$I$4") * $B$2</f>
        <v>44.799999999999976</v>
      </c>
      <c r="D31">
        <v>0</v>
      </c>
      <c r="E31">
        <f>'Step 40'!$G$4-10000</f>
        <v>56</v>
      </c>
      <c r="F31">
        <v>0</v>
      </c>
      <c r="G31" s="3">
        <f t="shared" ca="1" si="0"/>
        <v>0.25000000000000011</v>
      </c>
      <c r="H31" s="3" t="s">
        <v>48</v>
      </c>
      <c r="I31" s="3">
        <v>1</v>
      </c>
      <c r="K31" s="33" t="str">
        <f t="shared" si="1"/>
        <v/>
      </c>
      <c r="L31" s="33" t="str">
        <f t="shared" si="2"/>
        <v xml:space="preserve">,
</v>
      </c>
      <c r="M31" s="10" t="str">
        <f t="shared" si="3"/>
        <v xml:space="preserve">                "sp": "&lt;effectivedate -7cd YYYY-MM-DDT13:30:00+00:00&gt;",</v>
      </c>
      <c r="N31" t="str">
        <f t="shared" ca="1" si="4"/>
        <v xml:space="preserve">                "v": "0.250",</v>
      </c>
      <c r="O31" t="str">
        <f t="shared" si="5"/>
        <v xml:space="preserve">                "q": "E3",</v>
      </c>
      <c r="P31" t="str">
        <f t="shared" si="6"/>
        <v xml:space="preserve">                "e": "1",</v>
      </c>
      <c r="Q31" t="str">
        <f t="shared" si="7"/>
        <v xml:space="preserve">                "arc": null</v>
      </c>
      <c r="R31" s="11" t="str">
        <f t="shared" ca="1" si="8"/>
        <v xml:space="preserve">              {
                "sp": "&lt;effectivedate -7cd YYYY-MM-DDT13:30:00+00:00&gt;",
                "v": "0.250",
                "q": "E3",
                "e": "1",
                "arc": null
              },
</v>
      </c>
    </row>
    <row r="32" spans="1:18" x14ac:dyDescent="0.25">
      <c r="A32" t="s">
        <v>371</v>
      </c>
      <c r="B32" cm="1">
        <f t="array" aca="1" ref="B32" ca="1">INDIRECT("'[LoadShape.xlsx]" &amp; 'Load Shape Criteria'!$H$4 &amp; " 22'!$L31")</f>
        <v>0.2</v>
      </c>
      <c r="C32" cm="1">
        <f t="array" aca="1" ref="C32" ca="1">INDIRECT("'[LoadShape.xlsx]" &amp; 'Load Shape Criteria'!$H$4 &amp; " 23'!$I$4") * $B$2</f>
        <v>44.799999999999976</v>
      </c>
      <c r="D32">
        <v>0</v>
      </c>
      <c r="E32">
        <f>'Step 40'!$G$4-10000</f>
        <v>56</v>
      </c>
      <c r="F32">
        <v>0</v>
      </c>
      <c r="G32" s="3">
        <f t="shared" ca="1" si="0"/>
        <v>0.25000000000000011</v>
      </c>
      <c r="H32" s="3" t="s">
        <v>48</v>
      </c>
      <c r="I32" s="3">
        <v>1</v>
      </c>
      <c r="K32" s="33" t="str">
        <f t="shared" si="1"/>
        <v/>
      </c>
      <c r="L32" s="33" t="str">
        <f t="shared" si="2"/>
        <v xml:space="preserve">,
</v>
      </c>
      <c r="M32" s="10" t="str">
        <f t="shared" si="3"/>
        <v xml:space="preserve">                "sp": "&lt;effectivedate -7cd YYYY-MM-DDT14:00:00+00:00&gt;",</v>
      </c>
      <c r="N32" t="str">
        <f t="shared" ca="1" si="4"/>
        <v xml:space="preserve">                "v": "0.250",</v>
      </c>
      <c r="O32" t="str">
        <f t="shared" si="5"/>
        <v xml:space="preserve">                "q": "E3",</v>
      </c>
      <c r="P32" t="str">
        <f t="shared" si="6"/>
        <v xml:space="preserve">                "e": "1",</v>
      </c>
      <c r="Q32" t="str">
        <f t="shared" si="7"/>
        <v xml:space="preserve">                "arc": null</v>
      </c>
      <c r="R32" s="11" t="str">
        <f t="shared" ca="1" si="8"/>
        <v xml:space="preserve">              {
                "sp": "&lt;effectivedate -7cd YYYY-MM-DDT14:00:00+00:00&gt;",
                "v": "0.250",
                "q": "E3",
                "e": "1",
                "arc": null
              },
</v>
      </c>
    </row>
    <row r="33" spans="1:18" x14ac:dyDescent="0.25">
      <c r="A33" t="s">
        <v>372</v>
      </c>
      <c r="B33" cm="1">
        <f t="array" aca="1" ref="B33" ca="1">INDIRECT("'[LoadShape.xlsx]" &amp; 'Load Shape Criteria'!$H$4 &amp; " 22'!$L32")</f>
        <v>0.2</v>
      </c>
      <c r="C33" cm="1">
        <f t="array" aca="1" ref="C33" ca="1">INDIRECT("'[LoadShape.xlsx]" &amp; 'Load Shape Criteria'!$H$4 &amp; " 23'!$I$4") * $B$2</f>
        <v>44.799999999999976</v>
      </c>
      <c r="D33">
        <v>0</v>
      </c>
      <c r="E33">
        <f>'Step 40'!$G$4-10000</f>
        <v>56</v>
      </c>
      <c r="F33">
        <v>0</v>
      </c>
      <c r="G33" s="3">
        <f t="shared" ca="1" si="0"/>
        <v>0.25000000000000011</v>
      </c>
      <c r="H33" s="3" t="s">
        <v>48</v>
      </c>
      <c r="I33" s="3">
        <v>1</v>
      </c>
      <c r="K33" s="33" t="str">
        <f t="shared" si="1"/>
        <v/>
      </c>
      <c r="L33" s="33" t="str">
        <f t="shared" si="2"/>
        <v xml:space="preserve">,
</v>
      </c>
      <c r="M33" s="10" t="str">
        <f t="shared" si="3"/>
        <v xml:space="preserve">                "sp": "&lt;effectivedate -7cd YYYY-MM-DDT14:30:00+00:00&gt;",</v>
      </c>
      <c r="N33" t="str">
        <f t="shared" ca="1" si="4"/>
        <v xml:space="preserve">                "v": "0.250",</v>
      </c>
      <c r="O33" t="str">
        <f t="shared" si="5"/>
        <v xml:space="preserve">                "q": "E3",</v>
      </c>
      <c r="P33" t="str">
        <f t="shared" si="6"/>
        <v xml:space="preserve">                "e": "1",</v>
      </c>
      <c r="Q33" t="str">
        <f t="shared" si="7"/>
        <v xml:space="preserve">                "arc": null</v>
      </c>
      <c r="R33" s="11" t="str">
        <f t="shared" ca="1" si="8"/>
        <v xml:space="preserve">              {
                "sp": "&lt;effectivedate -7cd YYYY-MM-DDT14:30:00+00:00&gt;",
                "v": "0.250",
                "q": "E3",
                "e": "1",
                "arc": null
              },
</v>
      </c>
    </row>
    <row r="34" spans="1:18" x14ac:dyDescent="0.25">
      <c r="A34" t="s">
        <v>373</v>
      </c>
      <c r="B34" cm="1">
        <f t="array" aca="1" ref="B34" ca="1">INDIRECT("'[LoadShape.xlsx]" &amp; 'Load Shape Criteria'!$H$4 &amp; " 22'!$L33")</f>
        <v>0.2</v>
      </c>
      <c r="C34" cm="1">
        <f t="array" aca="1" ref="C34" ca="1">INDIRECT("'[LoadShape.xlsx]" &amp; 'Load Shape Criteria'!$H$4 &amp; " 23'!$I$4") * $B$2</f>
        <v>44.799999999999976</v>
      </c>
      <c r="D34">
        <v>0</v>
      </c>
      <c r="E34">
        <f>'Step 40'!$G$4-10000</f>
        <v>56</v>
      </c>
      <c r="F34">
        <v>0</v>
      </c>
      <c r="G34" s="3">
        <f t="shared" ca="1" si="0"/>
        <v>0.25000000000000011</v>
      </c>
      <c r="H34" s="3" t="s">
        <v>48</v>
      </c>
      <c r="I34" s="3">
        <v>1</v>
      </c>
      <c r="K34" s="33" t="str">
        <f t="shared" si="1"/>
        <v/>
      </c>
      <c r="L34" s="33" t="str">
        <f t="shared" si="2"/>
        <v xml:space="preserve">,
</v>
      </c>
      <c r="M34" s="10" t="str">
        <f t="shared" si="3"/>
        <v xml:space="preserve">                "sp": "&lt;effectivedate -7cd YYYY-MM-DDT15:00:00+00:00&gt;",</v>
      </c>
      <c r="N34" t="str">
        <f t="shared" ca="1" si="4"/>
        <v xml:space="preserve">                "v": "0.250",</v>
      </c>
      <c r="O34" t="str">
        <f t="shared" si="5"/>
        <v xml:space="preserve">                "q": "E3",</v>
      </c>
      <c r="P34" t="str">
        <f t="shared" si="6"/>
        <v xml:space="preserve">                "e": "1",</v>
      </c>
      <c r="Q34" t="str">
        <f t="shared" si="7"/>
        <v xml:space="preserve">                "arc": null</v>
      </c>
      <c r="R34" s="11" t="str">
        <f t="shared" ca="1" si="8"/>
        <v xml:space="preserve">              {
                "sp": "&lt;effectivedate -7cd YYYY-MM-DDT15:00:00+00:00&gt;",
                "v": "0.250",
                "q": "E3",
                "e": "1",
                "arc": null
              },
</v>
      </c>
    </row>
    <row r="35" spans="1:18" x14ac:dyDescent="0.25">
      <c r="A35" t="s">
        <v>374</v>
      </c>
      <c r="B35" cm="1">
        <f t="array" aca="1" ref="B35" ca="1">INDIRECT("'[LoadShape.xlsx]" &amp; 'Load Shape Criteria'!$H$4 &amp; " 22'!$L34")</f>
        <v>0.2</v>
      </c>
      <c r="C35" cm="1">
        <f t="array" aca="1" ref="C35" ca="1">INDIRECT("'[LoadShape.xlsx]" &amp; 'Load Shape Criteria'!$H$4 &amp; " 23'!$I$4") * $B$2</f>
        <v>44.799999999999976</v>
      </c>
      <c r="D35">
        <v>0</v>
      </c>
      <c r="E35">
        <f>'Step 40'!$G$4-10000</f>
        <v>56</v>
      </c>
      <c r="F35">
        <v>0</v>
      </c>
      <c r="G35" s="3">
        <f t="shared" ca="1" si="0"/>
        <v>0.25000000000000011</v>
      </c>
      <c r="H35" s="3" t="s">
        <v>48</v>
      </c>
      <c r="I35" s="3">
        <v>1</v>
      </c>
      <c r="K35" s="33" t="str">
        <f t="shared" si="1"/>
        <v/>
      </c>
      <c r="L35" s="33" t="str">
        <f t="shared" si="2"/>
        <v xml:space="preserve">,
</v>
      </c>
      <c r="M35" s="10" t="str">
        <f t="shared" si="3"/>
        <v xml:space="preserve">                "sp": "&lt;effectivedate -7cd YYYY-MM-DDT15:30:00+00:00&gt;",</v>
      </c>
      <c r="N35" t="str">
        <f t="shared" ca="1" si="4"/>
        <v xml:space="preserve">                "v": "0.250",</v>
      </c>
      <c r="O35" t="str">
        <f t="shared" si="5"/>
        <v xml:space="preserve">                "q": "E3",</v>
      </c>
      <c r="P35" t="str">
        <f t="shared" si="6"/>
        <v xml:space="preserve">                "e": "1",</v>
      </c>
      <c r="Q35" t="str">
        <f t="shared" si="7"/>
        <v xml:space="preserve">                "arc": null</v>
      </c>
      <c r="R35" s="11" t="str">
        <f t="shared" ca="1" si="8"/>
        <v xml:space="preserve">              {
                "sp": "&lt;effectivedate -7cd YYYY-MM-DDT15:30:00+00:00&gt;",
                "v": "0.250",
                "q": "E3",
                "e": "1",
                "arc": null
              },
</v>
      </c>
    </row>
    <row r="36" spans="1:18" x14ac:dyDescent="0.25">
      <c r="A36" t="s">
        <v>375</v>
      </c>
      <c r="B36" cm="1">
        <f t="array" aca="1" ref="B36" ca="1">INDIRECT("'[LoadShape.xlsx]" &amp; 'Load Shape Criteria'!$H$4 &amp; " 22'!$L35")</f>
        <v>0.2</v>
      </c>
      <c r="C36" cm="1">
        <f t="array" aca="1" ref="C36" ca="1">INDIRECT("'[LoadShape.xlsx]" &amp; 'Load Shape Criteria'!$H$4 &amp; " 23'!$I$4") * $B$2</f>
        <v>44.799999999999976</v>
      </c>
      <c r="D36">
        <v>0</v>
      </c>
      <c r="E36">
        <f>'Step 40'!$G$4-10000</f>
        <v>56</v>
      </c>
      <c r="F36">
        <v>0</v>
      </c>
      <c r="G36" s="3">
        <f t="shared" ca="1" si="0"/>
        <v>0.25000000000000011</v>
      </c>
      <c r="H36" s="3" t="s">
        <v>48</v>
      </c>
      <c r="I36" s="3">
        <v>1</v>
      </c>
      <c r="K36" s="33" t="str">
        <f t="shared" si="1"/>
        <v/>
      </c>
      <c r="L36" s="33" t="str">
        <f t="shared" si="2"/>
        <v xml:space="preserve">,
</v>
      </c>
      <c r="M36" s="10" t="str">
        <f t="shared" si="3"/>
        <v xml:space="preserve">                "sp": "&lt;effectivedate -7cd YYYY-MM-DDT16:00:00+00:00&gt;",</v>
      </c>
      <c r="N36" t="str">
        <f t="shared" ca="1" si="4"/>
        <v xml:space="preserve">                "v": "0.250",</v>
      </c>
      <c r="O36" t="str">
        <f t="shared" si="5"/>
        <v xml:space="preserve">                "q": "E3",</v>
      </c>
      <c r="P36" t="str">
        <f t="shared" si="6"/>
        <v xml:space="preserve">                "e": "1",</v>
      </c>
      <c r="Q36" t="str">
        <f t="shared" si="7"/>
        <v xml:space="preserve">                "arc": null</v>
      </c>
      <c r="R36" s="11" t="str">
        <f t="shared" ca="1" si="8"/>
        <v xml:space="preserve">              {
                "sp": "&lt;effectivedate -7cd YYYY-MM-DDT16:00:00+00:00&gt;",
                "v": "0.250",
                "q": "E3",
                "e": "1",
                "arc": null
              },
</v>
      </c>
    </row>
    <row r="37" spans="1:18" x14ac:dyDescent="0.25">
      <c r="A37" t="s">
        <v>376</v>
      </c>
      <c r="B37" cm="1">
        <f t="array" aca="1" ref="B37" ca="1">INDIRECT("'[LoadShape.xlsx]" &amp; 'Load Shape Criteria'!$H$4 &amp; " 22'!$L36")</f>
        <v>0.1</v>
      </c>
      <c r="C37" cm="1">
        <f t="array" aca="1" ref="C37" ca="1">INDIRECT("'[LoadShape.xlsx]" &amp; 'Load Shape Criteria'!$H$4 &amp; " 23'!$I$4") * $B$2</f>
        <v>44.799999999999976</v>
      </c>
      <c r="D37">
        <v>0</v>
      </c>
      <c r="E37">
        <f>'Step 40'!$G$4-10000</f>
        <v>56</v>
      </c>
      <c r="F37">
        <v>0</v>
      </c>
      <c r="G37" s="3">
        <f t="shared" ca="1" si="0"/>
        <v>0.12500000000000006</v>
      </c>
      <c r="H37" s="3" t="s">
        <v>48</v>
      </c>
      <c r="I37" s="3">
        <v>1</v>
      </c>
      <c r="K37" s="33" t="str">
        <f t="shared" si="1"/>
        <v/>
      </c>
      <c r="L37" s="33" t="str">
        <f t="shared" si="2"/>
        <v xml:space="preserve">,
</v>
      </c>
      <c r="M37" s="10" t="str">
        <f t="shared" si="3"/>
        <v xml:space="preserve">                "sp": "&lt;effectivedate -7cd YYYY-MM-DDT16:30:00+00:00&gt;",</v>
      </c>
      <c r="N37" t="str">
        <f t="shared" ca="1" si="4"/>
        <v xml:space="preserve">                "v": "0.125",</v>
      </c>
      <c r="O37" t="str">
        <f t="shared" si="5"/>
        <v xml:space="preserve">                "q": "E3",</v>
      </c>
      <c r="P37" t="str">
        <f t="shared" si="6"/>
        <v xml:space="preserve">                "e": "1",</v>
      </c>
      <c r="Q37" t="str">
        <f t="shared" si="7"/>
        <v xml:space="preserve">                "arc": null</v>
      </c>
      <c r="R37" s="11" t="str">
        <f t="shared" ca="1" si="8"/>
        <v xml:space="preserve">              {
                "sp": "&lt;effectivedate -7cd YYYY-MM-DDT16:30:00+00:00&gt;",
                "v": "0.125",
                "q": "E3",
                "e": "1",
                "arc": null
              },
</v>
      </c>
    </row>
    <row r="38" spans="1:18" x14ac:dyDescent="0.25">
      <c r="A38" t="s">
        <v>377</v>
      </c>
      <c r="B38" cm="1">
        <f t="array" aca="1" ref="B38" ca="1">INDIRECT("'[LoadShape.xlsx]" &amp; 'Load Shape Criteria'!$H$4 &amp; " 22'!$L37")</f>
        <v>0.1</v>
      </c>
      <c r="C38" cm="1">
        <f t="array" aca="1" ref="C38" ca="1">INDIRECT("'[LoadShape.xlsx]" &amp; 'Load Shape Criteria'!$H$4 &amp; " 23'!$I$4") * $B$2</f>
        <v>44.799999999999976</v>
      </c>
      <c r="D38">
        <v>0</v>
      </c>
      <c r="E38">
        <f>'Step 40'!$G$4-10000</f>
        <v>56</v>
      </c>
      <c r="F38">
        <v>0</v>
      </c>
      <c r="G38" s="3">
        <f t="shared" ca="1" si="0"/>
        <v>0.12500000000000006</v>
      </c>
      <c r="H38" s="3" t="s">
        <v>48</v>
      </c>
      <c r="I38" s="3">
        <v>1</v>
      </c>
      <c r="K38" s="33" t="str">
        <f t="shared" si="1"/>
        <v/>
      </c>
      <c r="L38" s="33" t="str">
        <f t="shared" si="2"/>
        <v xml:space="preserve">,
</v>
      </c>
      <c r="M38" s="10" t="str">
        <f t="shared" si="3"/>
        <v xml:space="preserve">                "sp": "&lt;effectivedate -7cd YYYY-MM-DDT17:00:00+00:00&gt;",</v>
      </c>
      <c r="N38" t="str">
        <f t="shared" ca="1" si="4"/>
        <v xml:space="preserve">                "v": "0.125",</v>
      </c>
      <c r="O38" t="str">
        <f t="shared" si="5"/>
        <v xml:space="preserve">                "q": "E3",</v>
      </c>
      <c r="P38" t="str">
        <f t="shared" si="6"/>
        <v xml:space="preserve">                "e": "1",</v>
      </c>
      <c r="Q38" t="str">
        <f t="shared" si="7"/>
        <v xml:space="preserve">                "arc": null</v>
      </c>
      <c r="R38" s="11" t="str">
        <f t="shared" ca="1" si="8"/>
        <v xml:space="preserve">              {
                "sp": "&lt;effectivedate -7cd YYYY-MM-DDT17:00:00+00:00&gt;",
                "v": "0.125",
                "q": "E3",
                "e": "1",
                "arc": null
              },
</v>
      </c>
    </row>
    <row r="39" spans="1:18" x14ac:dyDescent="0.25">
      <c r="A39" t="s">
        <v>378</v>
      </c>
      <c r="B39" cm="1">
        <f t="array" aca="1" ref="B39" ca="1">INDIRECT("'[LoadShape.xlsx]" &amp; 'Load Shape Criteria'!$H$4 &amp; " 22'!$L38")</f>
        <v>0.1</v>
      </c>
      <c r="C39" cm="1">
        <f t="array" aca="1" ref="C39" ca="1">INDIRECT("'[LoadShape.xlsx]" &amp; 'Load Shape Criteria'!$H$4 &amp; " 23'!$I$4") * $B$2</f>
        <v>44.799999999999976</v>
      </c>
      <c r="D39">
        <v>0</v>
      </c>
      <c r="E39">
        <f>'Step 40'!$G$4-10000</f>
        <v>56</v>
      </c>
      <c r="F39">
        <v>0</v>
      </c>
      <c r="G39" s="3">
        <f t="shared" ca="1" si="0"/>
        <v>0.12500000000000006</v>
      </c>
      <c r="H39" s="3" t="s">
        <v>48</v>
      </c>
      <c r="I39" s="3">
        <v>1</v>
      </c>
      <c r="K39" s="33" t="str">
        <f t="shared" si="1"/>
        <v/>
      </c>
      <c r="L39" s="33" t="str">
        <f t="shared" si="2"/>
        <v xml:space="preserve">,
</v>
      </c>
      <c r="M39" s="10" t="str">
        <f t="shared" si="3"/>
        <v xml:space="preserve">                "sp": "&lt;effectivedate -7cd YYYY-MM-DDT17:30:00+00:00&gt;",</v>
      </c>
      <c r="N39" t="str">
        <f t="shared" ca="1" si="4"/>
        <v xml:space="preserve">                "v": "0.125",</v>
      </c>
      <c r="O39" t="str">
        <f t="shared" si="5"/>
        <v xml:space="preserve">                "q": "E3",</v>
      </c>
      <c r="P39" t="str">
        <f t="shared" si="6"/>
        <v xml:space="preserve">                "e": "1",</v>
      </c>
      <c r="Q39" t="str">
        <f t="shared" si="7"/>
        <v xml:space="preserve">                "arc": null</v>
      </c>
      <c r="R39" s="11" t="str">
        <f t="shared" ca="1" si="8"/>
        <v xml:space="preserve">              {
                "sp": "&lt;effectivedate -7cd YYYY-MM-DDT17:30:00+00:00&gt;",
                "v": "0.125",
                "q": "E3",
                "e": "1",
                "arc": null
              },
</v>
      </c>
    </row>
    <row r="40" spans="1:18" x14ac:dyDescent="0.25">
      <c r="A40" t="s">
        <v>379</v>
      </c>
      <c r="B40" cm="1">
        <f t="array" aca="1" ref="B40" ca="1">INDIRECT("'[LoadShape.xlsx]" &amp; 'Load Shape Criteria'!$H$4 &amp; " 22'!$L39")</f>
        <v>0.1</v>
      </c>
      <c r="C40" cm="1">
        <f t="array" aca="1" ref="C40" ca="1">INDIRECT("'[LoadShape.xlsx]" &amp; 'Load Shape Criteria'!$H$4 &amp; " 23'!$I$4") * $B$2</f>
        <v>44.799999999999976</v>
      </c>
      <c r="D40">
        <v>0</v>
      </c>
      <c r="E40">
        <f>'Step 40'!$G$4-10000</f>
        <v>56</v>
      </c>
      <c r="F40">
        <v>0</v>
      </c>
      <c r="G40" s="3">
        <f t="shared" ca="1" si="0"/>
        <v>0.12500000000000006</v>
      </c>
      <c r="H40" s="3" t="s">
        <v>48</v>
      </c>
      <c r="I40" s="3">
        <v>1</v>
      </c>
      <c r="K40" s="33" t="str">
        <f t="shared" si="1"/>
        <v/>
      </c>
      <c r="L40" s="33" t="str">
        <f t="shared" si="2"/>
        <v xml:space="preserve">,
</v>
      </c>
      <c r="M40" s="10" t="str">
        <f t="shared" si="3"/>
        <v xml:space="preserve">                "sp": "&lt;effectivedate -7cd YYYY-MM-DDT18:00:00+00:00&gt;",</v>
      </c>
      <c r="N40" t="str">
        <f t="shared" ca="1" si="4"/>
        <v xml:space="preserve">                "v": "0.125",</v>
      </c>
      <c r="O40" t="str">
        <f t="shared" si="5"/>
        <v xml:space="preserve">                "q": "E3",</v>
      </c>
      <c r="P40" t="str">
        <f t="shared" si="6"/>
        <v xml:space="preserve">                "e": "1",</v>
      </c>
      <c r="Q40" t="str">
        <f t="shared" si="7"/>
        <v xml:space="preserve">                "arc": null</v>
      </c>
      <c r="R40" s="11" t="str">
        <f t="shared" ca="1" si="8"/>
        <v xml:space="preserve">              {
                "sp": "&lt;effectivedate -7cd YYYY-MM-DDT18:00:00+00:00&gt;",
                "v": "0.125",
                "q": "E3",
                "e": "1",
                "arc": null
              },
</v>
      </c>
    </row>
    <row r="41" spans="1:18" x14ac:dyDescent="0.25">
      <c r="A41" t="s">
        <v>380</v>
      </c>
      <c r="B41" cm="1">
        <f t="array" aca="1" ref="B41" ca="1">INDIRECT("'[LoadShape.xlsx]" &amp; 'Load Shape Criteria'!$H$4 &amp; " 22'!$L40")</f>
        <v>0.1</v>
      </c>
      <c r="C41" cm="1">
        <f t="array" aca="1" ref="C41" ca="1">INDIRECT("'[LoadShape.xlsx]" &amp; 'Load Shape Criteria'!$H$4 &amp; " 23'!$I$4") * $B$2</f>
        <v>44.799999999999976</v>
      </c>
      <c r="D41">
        <v>0</v>
      </c>
      <c r="E41">
        <f>'Step 40'!$G$4-10000</f>
        <v>56</v>
      </c>
      <c r="F41">
        <v>0</v>
      </c>
      <c r="G41" s="3">
        <f t="shared" ca="1" si="0"/>
        <v>0.12500000000000006</v>
      </c>
      <c r="H41" s="3" t="s">
        <v>48</v>
      </c>
      <c r="I41" s="3">
        <v>1</v>
      </c>
      <c r="K41" s="33" t="str">
        <f t="shared" si="1"/>
        <v/>
      </c>
      <c r="L41" s="33" t="str">
        <f t="shared" si="2"/>
        <v xml:space="preserve">,
</v>
      </c>
      <c r="M41" s="10" t="str">
        <f t="shared" si="3"/>
        <v xml:space="preserve">                "sp": "&lt;effectivedate -7cd YYYY-MM-DDT18:30:00+00:00&gt;",</v>
      </c>
      <c r="N41" t="str">
        <f t="shared" ca="1" si="4"/>
        <v xml:space="preserve">                "v": "0.125",</v>
      </c>
      <c r="O41" t="str">
        <f t="shared" si="5"/>
        <v xml:space="preserve">                "q": "E3",</v>
      </c>
      <c r="P41" t="str">
        <f t="shared" si="6"/>
        <v xml:space="preserve">                "e": "1",</v>
      </c>
      <c r="Q41" t="str">
        <f t="shared" si="7"/>
        <v xml:space="preserve">                "arc": null</v>
      </c>
      <c r="R41" s="11" t="str">
        <f t="shared" ca="1" si="8"/>
        <v xml:space="preserve">              {
                "sp": "&lt;effectivedate -7cd YYYY-MM-DDT18:30:00+00:00&gt;",
                "v": "0.125",
                "q": "E3",
                "e": "1",
                "arc": null
              },
</v>
      </c>
    </row>
    <row r="42" spans="1:18" x14ac:dyDescent="0.25">
      <c r="A42" t="s">
        <v>381</v>
      </c>
      <c r="B42" cm="1">
        <f t="array" aca="1" ref="B42" ca="1">INDIRECT("'[LoadShape.xlsx]" &amp; 'Load Shape Criteria'!$H$4 &amp; " 22'!$L41")</f>
        <v>0.1</v>
      </c>
      <c r="C42" cm="1">
        <f t="array" aca="1" ref="C42" ca="1">INDIRECT("'[LoadShape.xlsx]" &amp; 'Load Shape Criteria'!$H$4 &amp; " 23'!$I$4") * $B$2</f>
        <v>44.799999999999976</v>
      </c>
      <c r="D42">
        <v>0</v>
      </c>
      <c r="E42">
        <f>'Step 40'!$G$4-10000</f>
        <v>56</v>
      </c>
      <c r="F42">
        <v>0</v>
      </c>
      <c r="G42" s="3">
        <f t="shared" ca="1" si="0"/>
        <v>0.12500000000000006</v>
      </c>
      <c r="H42" s="3" t="s">
        <v>48</v>
      </c>
      <c r="I42" s="3">
        <v>1</v>
      </c>
      <c r="K42" s="33" t="str">
        <f t="shared" si="1"/>
        <v/>
      </c>
      <c r="L42" s="33" t="str">
        <f t="shared" si="2"/>
        <v xml:space="preserve">,
</v>
      </c>
      <c r="M42" s="10" t="str">
        <f t="shared" si="3"/>
        <v xml:space="preserve">                "sp": "&lt;effectivedate -7cd YYYY-MM-DDT19:00:00+00:00&gt;",</v>
      </c>
      <c r="N42" t="str">
        <f t="shared" ca="1" si="4"/>
        <v xml:space="preserve">                "v": "0.125",</v>
      </c>
      <c r="O42" t="str">
        <f t="shared" si="5"/>
        <v xml:space="preserve">                "q": "E3",</v>
      </c>
      <c r="P42" t="str">
        <f t="shared" si="6"/>
        <v xml:space="preserve">                "e": "1",</v>
      </c>
      <c r="Q42" t="str">
        <f t="shared" si="7"/>
        <v xml:space="preserve">                "arc": null</v>
      </c>
      <c r="R42" s="11" t="str">
        <f t="shared" ca="1" si="8"/>
        <v xml:space="preserve">              {
                "sp": "&lt;effectivedate -7cd YYYY-MM-DDT19:00:00+00:00&gt;",
                "v": "0.125",
                "q": "E3",
                "e": "1",
                "arc": null
              },
</v>
      </c>
    </row>
    <row r="43" spans="1:18" x14ac:dyDescent="0.25">
      <c r="A43" t="s">
        <v>382</v>
      </c>
      <c r="B43" cm="1">
        <f t="array" aca="1" ref="B43" ca="1">INDIRECT("'[LoadShape.xlsx]" &amp; 'Load Shape Criteria'!$H$4 &amp; " 22'!$L42")</f>
        <v>0.1</v>
      </c>
      <c r="C43" cm="1">
        <f t="array" aca="1" ref="C43" ca="1">INDIRECT("'[LoadShape.xlsx]" &amp; 'Load Shape Criteria'!$H$4 &amp; " 23'!$I$4") * $B$2</f>
        <v>44.799999999999976</v>
      </c>
      <c r="D43">
        <v>0</v>
      </c>
      <c r="E43">
        <f>'Step 40'!$G$4-10000</f>
        <v>56</v>
      </c>
      <c r="F43">
        <v>0</v>
      </c>
      <c r="G43" s="3">
        <f t="shared" ca="1" si="0"/>
        <v>0.12500000000000006</v>
      </c>
      <c r="H43" s="3" t="s">
        <v>48</v>
      </c>
      <c r="I43" s="3">
        <v>1</v>
      </c>
      <c r="K43" s="33" t="str">
        <f t="shared" si="1"/>
        <v/>
      </c>
      <c r="L43" s="33" t="str">
        <f t="shared" si="2"/>
        <v xml:space="preserve">,
</v>
      </c>
      <c r="M43" s="10" t="str">
        <f t="shared" si="3"/>
        <v xml:space="preserve">                "sp": "&lt;effectivedate -7cd YYYY-MM-DDT19:30:00+00:00&gt;",</v>
      </c>
      <c r="N43" t="str">
        <f t="shared" ca="1" si="4"/>
        <v xml:space="preserve">                "v": "0.125",</v>
      </c>
      <c r="O43" t="str">
        <f t="shared" si="5"/>
        <v xml:space="preserve">                "q": "E3",</v>
      </c>
      <c r="P43" t="str">
        <f t="shared" si="6"/>
        <v xml:space="preserve">                "e": "1",</v>
      </c>
      <c r="Q43" t="str">
        <f t="shared" si="7"/>
        <v xml:space="preserve">                "arc": null</v>
      </c>
      <c r="R43" s="11" t="str">
        <f t="shared" ca="1" si="8"/>
        <v xml:space="preserve">              {
                "sp": "&lt;effectivedate -7cd YYYY-MM-DDT19:30:00+00:00&gt;",
                "v": "0.125",
                "q": "E3",
                "e": "1",
                "arc": null
              },
</v>
      </c>
    </row>
    <row r="44" spans="1:18" x14ac:dyDescent="0.25">
      <c r="A44" t="s">
        <v>383</v>
      </c>
      <c r="B44" cm="1">
        <f t="array" aca="1" ref="B44" ca="1">INDIRECT("'[LoadShape.xlsx]" &amp; 'Load Shape Criteria'!$H$4 &amp; " 22'!$L43")</f>
        <v>0.1</v>
      </c>
      <c r="C44" cm="1">
        <f t="array" aca="1" ref="C44" ca="1">INDIRECT("'[LoadShape.xlsx]" &amp; 'Load Shape Criteria'!$H$4 &amp; " 23'!$I$4") * $B$2</f>
        <v>44.799999999999976</v>
      </c>
      <c r="D44">
        <v>0</v>
      </c>
      <c r="E44">
        <f>'Step 40'!$G$4-10000</f>
        <v>56</v>
      </c>
      <c r="F44">
        <v>0</v>
      </c>
      <c r="G44" s="3">
        <f t="shared" ca="1" si="0"/>
        <v>0.12500000000000006</v>
      </c>
      <c r="H44" s="3" t="s">
        <v>48</v>
      </c>
      <c r="I44" s="3">
        <v>1</v>
      </c>
      <c r="K44" s="33" t="str">
        <f t="shared" si="1"/>
        <v/>
      </c>
      <c r="L44" s="33" t="str">
        <f t="shared" si="2"/>
        <v xml:space="preserve">,
</v>
      </c>
      <c r="M44" s="10" t="str">
        <f t="shared" si="3"/>
        <v xml:space="preserve">                "sp": "&lt;effectivedate -7cd YYYY-MM-DDT20:00:00+00:00&gt;",</v>
      </c>
      <c r="N44" t="str">
        <f t="shared" ca="1" si="4"/>
        <v xml:space="preserve">                "v": "0.125",</v>
      </c>
      <c r="O44" t="str">
        <f t="shared" si="5"/>
        <v xml:space="preserve">                "q": "E3",</v>
      </c>
      <c r="P44" t="str">
        <f t="shared" si="6"/>
        <v xml:space="preserve">                "e": "1",</v>
      </c>
      <c r="Q44" t="str">
        <f t="shared" si="7"/>
        <v xml:space="preserve">                "arc": null</v>
      </c>
      <c r="R44" s="11" t="str">
        <f t="shared" ca="1" si="8"/>
        <v xml:space="preserve">              {
                "sp": "&lt;effectivedate -7cd YYYY-MM-DDT20:00:00+00:00&gt;",
                "v": "0.125",
                "q": "E3",
                "e": "1",
                "arc": null
              },
</v>
      </c>
    </row>
    <row r="45" spans="1:18" x14ac:dyDescent="0.25">
      <c r="A45" t="s">
        <v>384</v>
      </c>
      <c r="B45" cm="1">
        <f t="array" aca="1" ref="B45" ca="1">INDIRECT("'[LoadShape.xlsx]" &amp; 'Load Shape Criteria'!$H$4 &amp; " 22'!$L44")</f>
        <v>0.1</v>
      </c>
      <c r="C45" cm="1">
        <f t="array" aca="1" ref="C45" ca="1">INDIRECT("'[LoadShape.xlsx]" &amp; 'Load Shape Criteria'!$H$4 &amp; " 23'!$I$4") * $B$2</f>
        <v>44.799999999999976</v>
      </c>
      <c r="D45">
        <v>0</v>
      </c>
      <c r="E45">
        <f>'Step 40'!$G$4-10000</f>
        <v>56</v>
      </c>
      <c r="F45">
        <v>0</v>
      </c>
      <c r="G45" s="3">
        <f t="shared" ca="1" si="0"/>
        <v>0.12500000000000006</v>
      </c>
      <c r="H45" s="3" t="s">
        <v>48</v>
      </c>
      <c r="I45" s="3">
        <v>1</v>
      </c>
      <c r="K45" s="33" t="str">
        <f t="shared" si="1"/>
        <v/>
      </c>
      <c r="L45" s="33" t="str">
        <f t="shared" si="2"/>
        <v xml:space="preserve">,
</v>
      </c>
      <c r="M45" s="10" t="str">
        <f t="shared" si="3"/>
        <v xml:space="preserve">                "sp": "&lt;effectivedate -7cd YYYY-MM-DDT20:30:00+00:00&gt;",</v>
      </c>
      <c r="N45" t="str">
        <f t="shared" ca="1" si="4"/>
        <v xml:space="preserve">                "v": "0.125",</v>
      </c>
      <c r="O45" t="str">
        <f t="shared" si="5"/>
        <v xml:space="preserve">                "q": "E3",</v>
      </c>
      <c r="P45" t="str">
        <f t="shared" si="6"/>
        <v xml:space="preserve">                "e": "1",</v>
      </c>
      <c r="Q45" t="str">
        <f t="shared" si="7"/>
        <v xml:space="preserve">                "arc": null</v>
      </c>
      <c r="R45" s="11" t="str">
        <f t="shared" ca="1" si="8"/>
        <v xml:space="preserve">              {
                "sp": "&lt;effectivedate -7cd YYYY-MM-DDT20:30:00+00:00&gt;",
                "v": "0.125",
                "q": "E3",
                "e": "1",
                "arc": null
              },
</v>
      </c>
    </row>
    <row r="46" spans="1:18" x14ac:dyDescent="0.25">
      <c r="A46" t="s">
        <v>385</v>
      </c>
      <c r="B46" cm="1">
        <f t="array" aca="1" ref="B46" ca="1">INDIRECT("'[LoadShape.xlsx]" &amp; 'Load Shape Criteria'!$H$4 &amp; " 22'!$L45")</f>
        <v>0.1</v>
      </c>
      <c r="C46" cm="1">
        <f t="array" aca="1" ref="C46" ca="1">INDIRECT("'[LoadShape.xlsx]" &amp; 'Load Shape Criteria'!$H$4 &amp; " 23'!$I$4") * $B$2</f>
        <v>44.799999999999976</v>
      </c>
      <c r="D46">
        <v>0</v>
      </c>
      <c r="E46">
        <f>'Step 40'!$G$4-10000</f>
        <v>56</v>
      </c>
      <c r="F46">
        <v>0</v>
      </c>
      <c r="G46" s="3">
        <f t="shared" ca="1" si="0"/>
        <v>0.12500000000000006</v>
      </c>
      <c r="H46" s="3" t="s">
        <v>48</v>
      </c>
      <c r="I46" s="3">
        <v>1</v>
      </c>
      <c r="K46" s="33" t="str">
        <f t="shared" si="1"/>
        <v/>
      </c>
      <c r="L46" s="33" t="str">
        <f t="shared" si="2"/>
        <v xml:space="preserve">,
</v>
      </c>
      <c r="M46" s="10" t="str">
        <f t="shared" si="3"/>
        <v xml:space="preserve">                "sp": "&lt;effectivedate -7cd YYYY-MM-DDT21:00:00+00:00&gt;",</v>
      </c>
      <c r="N46" t="str">
        <f t="shared" ca="1" si="4"/>
        <v xml:space="preserve">                "v": "0.125",</v>
      </c>
      <c r="O46" t="str">
        <f t="shared" si="5"/>
        <v xml:space="preserve">                "q": "E3",</v>
      </c>
      <c r="P46" t="str">
        <f t="shared" si="6"/>
        <v xml:space="preserve">                "e": "1",</v>
      </c>
      <c r="Q46" t="str">
        <f t="shared" si="7"/>
        <v xml:space="preserve">                "arc": null</v>
      </c>
      <c r="R46" s="11" t="str">
        <f t="shared" ca="1" si="8"/>
        <v xml:space="preserve">              {
                "sp": "&lt;effectivedate -7cd YYYY-MM-DDT21:00:00+00:00&gt;",
                "v": "0.125",
                "q": "E3",
                "e": "1",
                "arc": null
              },
</v>
      </c>
    </row>
    <row r="47" spans="1:18" x14ac:dyDescent="0.25">
      <c r="A47" t="s">
        <v>386</v>
      </c>
      <c r="B47" cm="1">
        <f t="array" aca="1" ref="B47" ca="1">INDIRECT("'[LoadShape.xlsx]" &amp; 'Load Shape Criteria'!$H$4 &amp; " 22'!$L46")</f>
        <v>0.1</v>
      </c>
      <c r="C47" cm="1">
        <f t="array" aca="1" ref="C47" ca="1">INDIRECT("'[LoadShape.xlsx]" &amp; 'Load Shape Criteria'!$H$4 &amp; " 23'!$I$4") * $B$2</f>
        <v>44.799999999999976</v>
      </c>
      <c r="D47">
        <v>0</v>
      </c>
      <c r="E47">
        <f>'Step 40'!$G$4-10000</f>
        <v>56</v>
      </c>
      <c r="F47">
        <v>0</v>
      </c>
      <c r="G47" s="3">
        <f t="shared" ca="1" si="0"/>
        <v>0.12500000000000006</v>
      </c>
      <c r="H47" s="3" t="s">
        <v>48</v>
      </c>
      <c r="I47" s="3">
        <v>1</v>
      </c>
      <c r="K47" s="33" t="str">
        <f t="shared" si="1"/>
        <v/>
      </c>
      <c r="L47" s="33" t="str">
        <f t="shared" si="2"/>
        <v xml:space="preserve">,
</v>
      </c>
      <c r="M47" s="10" t="str">
        <f t="shared" si="3"/>
        <v xml:space="preserve">                "sp": "&lt;effectivedate -7cd YYYY-MM-DDT21:30:00+00:00&gt;",</v>
      </c>
      <c r="N47" t="str">
        <f t="shared" ca="1" si="4"/>
        <v xml:space="preserve">                "v": "0.125",</v>
      </c>
      <c r="O47" t="str">
        <f t="shared" si="5"/>
        <v xml:space="preserve">                "q": "E3",</v>
      </c>
      <c r="P47" t="str">
        <f t="shared" si="6"/>
        <v xml:space="preserve">                "e": "1",</v>
      </c>
      <c r="Q47" t="str">
        <f t="shared" si="7"/>
        <v xml:space="preserve">                "arc": null</v>
      </c>
      <c r="R47" s="11" t="str">
        <f t="shared" ca="1" si="8"/>
        <v xml:space="preserve">              {
                "sp": "&lt;effectivedate -7cd YYYY-MM-DDT21:30:00+00:00&gt;",
                "v": "0.125",
                "q": "E3",
                "e": "1",
                "arc": null
              },
</v>
      </c>
    </row>
    <row r="48" spans="1:18" x14ac:dyDescent="0.25">
      <c r="A48" t="s">
        <v>387</v>
      </c>
      <c r="B48" cm="1">
        <f t="array" aca="1" ref="B48" ca="1">INDIRECT("'[LoadShape.xlsx]" &amp; 'Load Shape Criteria'!$H$4 &amp; " 22'!$L47")</f>
        <v>0.1</v>
      </c>
      <c r="C48" cm="1">
        <f t="array" aca="1" ref="C48" ca="1">INDIRECT("'[LoadShape.xlsx]" &amp; 'Load Shape Criteria'!$H$4 &amp; " 23'!$I$4") * $B$2</f>
        <v>44.799999999999976</v>
      </c>
      <c r="D48">
        <v>0</v>
      </c>
      <c r="E48">
        <f>'Step 40'!$G$4-10000</f>
        <v>56</v>
      </c>
      <c r="F48">
        <v>0</v>
      </c>
      <c r="G48" s="3">
        <f t="shared" ca="1" si="0"/>
        <v>0.12500000000000006</v>
      </c>
      <c r="H48" s="3" t="s">
        <v>48</v>
      </c>
      <c r="I48" s="3">
        <v>1</v>
      </c>
      <c r="K48" s="33" t="str">
        <f t="shared" si="1"/>
        <v/>
      </c>
      <c r="L48" s="33" t="str">
        <f t="shared" si="2"/>
        <v xml:space="preserve">,
</v>
      </c>
      <c r="M48" s="10" t="str">
        <f t="shared" si="3"/>
        <v xml:space="preserve">                "sp": "&lt;effectivedate -7cd YYYY-MM-DDT22:00:00+00:00&gt;",</v>
      </c>
      <c r="N48" t="str">
        <f t="shared" ca="1" si="4"/>
        <v xml:space="preserve">                "v": "0.125",</v>
      </c>
      <c r="O48" t="str">
        <f t="shared" si="5"/>
        <v xml:space="preserve">                "q": "E3",</v>
      </c>
      <c r="P48" t="str">
        <f t="shared" si="6"/>
        <v xml:space="preserve">                "e": "1",</v>
      </c>
      <c r="Q48" t="str">
        <f t="shared" si="7"/>
        <v xml:space="preserve">                "arc": null</v>
      </c>
      <c r="R48" s="11" t="str">
        <f t="shared" ca="1" si="8"/>
        <v xml:space="preserve">              {
                "sp": "&lt;effectivedate -7cd YYYY-MM-DDT22:00:00+00:00&gt;",
                "v": "0.125",
                "q": "E3",
                "e": "1",
                "arc": null
              },
</v>
      </c>
    </row>
    <row r="49" spans="1:18" x14ac:dyDescent="0.25">
      <c r="A49" t="s">
        <v>388</v>
      </c>
      <c r="B49" cm="1">
        <f t="array" aca="1" ref="B49" ca="1">INDIRECT("'[LoadShape.xlsx]" &amp; 'Load Shape Criteria'!$H$4 &amp; " 22'!$L48")</f>
        <v>0.1</v>
      </c>
      <c r="C49" cm="1">
        <f t="array" aca="1" ref="C49" ca="1">INDIRECT("'[LoadShape.xlsx]" &amp; 'Load Shape Criteria'!$H$4 &amp; " 23'!$I$4") * $B$2</f>
        <v>44.799999999999976</v>
      </c>
      <c r="D49">
        <v>0</v>
      </c>
      <c r="E49">
        <f>'Step 40'!$G$4-10000</f>
        <v>56</v>
      </c>
      <c r="F49">
        <v>0</v>
      </c>
      <c r="G49" s="3">
        <f t="shared" ca="1" si="0"/>
        <v>0.12500000000000006</v>
      </c>
      <c r="H49" s="3" t="s">
        <v>48</v>
      </c>
      <c r="I49" s="3">
        <v>1</v>
      </c>
      <c r="K49" s="33" t="str">
        <f t="shared" si="1"/>
        <v/>
      </c>
      <c r="L49" s="33" t="str">
        <f t="shared" si="2"/>
        <v xml:space="preserve">,
</v>
      </c>
      <c r="M49" s="10" t="str">
        <f t="shared" si="3"/>
        <v xml:space="preserve">                "sp": "&lt;effectivedate -7cd YYYY-MM-DDT22:30:00+00:00&gt;",</v>
      </c>
      <c r="N49" t="str">
        <f t="shared" ca="1" si="4"/>
        <v xml:space="preserve">                "v": "0.125",</v>
      </c>
      <c r="O49" t="str">
        <f t="shared" si="5"/>
        <v xml:space="preserve">                "q": "E3",</v>
      </c>
      <c r="P49" t="str">
        <f t="shared" si="6"/>
        <v xml:space="preserve">                "e": "1",</v>
      </c>
      <c r="Q49" t="str">
        <f t="shared" si="7"/>
        <v xml:space="preserve">                "arc": null</v>
      </c>
      <c r="R49" s="11" t="str">
        <f t="shared" ca="1" si="8"/>
        <v xml:space="preserve">              {
                "sp": "&lt;effectivedate -7cd YYYY-MM-DDT22:30:00+00:00&gt;",
                "v": "0.125",
                "q": "E3",
                "e": "1",
                "arc": null
              },
</v>
      </c>
    </row>
    <row r="50" spans="1:18" x14ac:dyDescent="0.25">
      <c r="A50" t="s">
        <v>389</v>
      </c>
      <c r="B50" cm="1">
        <f t="array" aca="1" ref="B50" ca="1">INDIRECT("'[LoadShape.xlsx]" &amp; 'Load Shape Criteria'!$H$4 &amp; " 22'!$L49")</f>
        <v>0.1</v>
      </c>
      <c r="C50" cm="1">
        <f t="array" aca="1" ref="C50" ca="1">INDIRECT("'[LoadShape.xlsx]" &amp; 'Load Shape Criteria'!$H$4 &amp; " 23'!$I$4") * $B$2</f>
        <v>44.799999999999976</v>
      </c>
      <c r="D50">
        <v>0</v>
      </c>
      <c r="E50">
        <f>'Step 40'!$G$4-10000</f>
        <v>56</v>
      </c>
      <c r="F50">
        <v>0</v>
      </c>
      <c r="G50" s="3">
        <f t="shared" ca="1" si="0"/>
        <v>0.12500000000000006</v>
      </c>
      <c r="H50" s="3" t="s">
        <v>48</v>
      </c>
      <c r="I50" s="3">
        <v>1</v>
      </c>
      <c r="K50" s="33" t="str">
        <f t="shared" si="1"/>
        <v/>
      </c>
      <c r="L50" s="33" t="str">
        <f t="shared" si="2"/>
        <v xml:space="preserve">,
</v>
      </c>
      <c r="M50" s="10" t="str">
        <f t="shared" si="3"/>
        <v xml:space="preserve">                "sp": "&lt;effectivedate -7cd YYYY-MM-DDT23:00:00+00:00&gt;",</v>
      </c>
      <c r="N50" t="str">
        <f t="shared" ca="1" si="4"/>
        <v xml:space="preserve">                "v": "0.125",</v>
      </c>
      <c r="O50" t="str">
        <f t="shared" si="5"/>
        <v xml:space="preserve">                "q": "E3",</v>
      </c>
      <c r="P50" t="str">
        <f t="shared" si="6"/>
        <v xml:space="preserve">                "e": "1",</v>
      </c>
      <c r="Q50" t="str">
        <f t="shared" si="7"/>
        <v xml:space="preserve">                "arc": null</v>
      </c>
      <c r="R50" s="11" t="str">
        <f t="shared" ca="1" si="8"/>
        <v xml:space="preserve">              {
                "sp": "&lt;effectivedate -7cd YYYY-MM-DDT23:00:00+00:00&gt;",
                "v": "0.125",
                "q": "E3",
                "e": "1",
                "arc": null
              },
</v>
      </c>
    </row>
    <row r="51" spans="1:18" x14ac:dyDescent="0.25">
      <c r="A51" t="s">
        <v>390</v>
      </c>
      <c r="B51" cm="1">
        <f t="array" aca="1" ref="B51" ca="1">INDIRECT("'[LoadShape.xlsx]" &amp; 'Load Shape Criteria'!$H$4 &amp; " 22'!$L50")</f>
        <v>0.1</v>
      </c>
      <c r="C51" cm="1">
        <f t="array" aca="1" ref="C51" ca="1">INDIRECT("'[LoadShape.xlsx]" &amp; 'Load Shape Criteria'!$H$4 &amp; " 23'!$I$4") * $B$2</f>
        <v>44.799999999999976</v>
      </c>
      <c r="D51">
        <v>0</v>
      </c>
      <c r="E51">
        <f>'Step 40'!$G$4-10000</f>
        <v>56</v>
      </c>
      <c r="F51">
        <v>0</v>
      </c>
      <c r="G51" s="3">
        <f t="shared" ca="1" si="0"/>
        <v>0.12500000000000006</v>
      </c>
      <c r="H51" s="3" t="s">
        <v>48</v>
      </c>
      <c r="I51" s="3">
        <v>1</v>
      </c>
      <c r="K51" s="33" t="str">
        <f t="shared" si="1"/>
        <v/>
      </c>
      <c r="L51" s="33" t="str">
        <f t="shared" si="2"/>
        <v xml:space="preserve">,
</v>
      </c>
      <c r="M51" s="10" t="str">
        <f t="shared" si="3"/>
        <v xml:space="preserve">                "sp": "&lt;effectivedate -7cd YYYY-MM-DDT23:30:00+00:00&gt;",</v>
      </c>
      <c r="N51" t="str">
        <f t="shared" ca="1" si="4"/>
        <v xml:space="preserve">                "v": "0.125",</v>
      </c>
      <c r="O51" t="str">
        <f t="shared" si="5"/>
        <v xml:space="preserve">                "q": "E3",</v>
      </c>
      <c r="P51" t="str">
        <f t="shared" si="6"/>
        <v xml:space="preserve">                "e": "1",</v>
      </c>
      <c r="Q51" t="str">
        <f t="shared" si="7"/>
        <v xml:space="preserve">                "arc": null</v>
      </c>
      <c r="R51" s="11" t="str">
        <f t="shared" ca="1" si="8"/>
        <v xml:space="preserve">              {
                "sp": "&lt;effectivedate -7cd YYYY-MM-DDT23:30:00+00:00&gt;",
                "v": "0.125",
                "q": "E3",
                "e": "1",
                "arc": null
              },
</v>
      </c>
    </row>
    <row r="52" spans="1:18" x14ac:dyDescent="0.25">
      <c r="A52" t="s">
        <v>296</v>
      </c>
      <c r="B52" cm="1">
        <f t="array" aca="1" ref="B52" ca="1">INDIRECT("'[LoadShape.xlsx]" &amp; 'Load Shape Criteria'!$H$4 &amp; " 22'!$L51")</f>
        <v>0.1</v>
      </c>
      <c r="C52" cm="1">
        <f t="array" aca="1" ref="C52" ca="1">INDIRECT("'[LoadShape.xlsx]" &amp; 'Load Shape Criteria'!$H$4 &amp; " 23'!$I$4") * $B$2</f>
        <v>44.799999999999976</v>
      </c>
      <c r="D52">
        <v>0</v>
      </c>
      <c r="E52">
        <f>'Step 40'!$G$4-10000</f>
        <v>56</v>
      </c>
      <c r="F52">
        <v>0</v>
      </c>
      <c r="G52" s="3">
        <f t="shared" ca="1" si="0"/>
        <v>0.12500000000000006</v>
      </c>
      <c r="H52" s="3" t="s">
        <v>48</v>
      </c>
      <c r="I52" s="3">
        <v>1</v>
      </c>
      <c r="K52" s="33" t="str">
        <f t="shared" si="1"/>
        <v/>
      </c>
      <c r="L52" s="33" t="str">
        <f t="shared" si="2"/>
        <v xml:space="preserve">
           ]
          },
</v>
      </c>
      <c r="M52" s="10" t="str">
        <f t="shared" si="3"/>
        <v xml:space="preserve">                "sp": "&lt;effectivedate -6cd YYYY-MM-DDT00:00:00+00:00&gt;",</v>
      </c>
      <c r="N52" t="str">
        <f t="shared" ca="1" si="4"/>
        <v xml:space="preserve">                "v": "0.125",</v>
      </c>
      <c r="O52" t="str">
        <f t="shared" si="5"/>
        <v xml:space="preserve">                "q": "E3",</v>
      </c>
      <c r="P52" t="str">
        <f t="shared" si="6"/>
        <v xml:space="preserve">                "e": "1",</v>
      </c>
      <c r="Q52" t="str">
        <f t="shared" si="7"/>
        <v xml:space="preserve">                "arc": null</v>
      </c>
      <c r="R52" s="11" t="str">
        <f t="shared" ca="1" si="8"/>
        <v xml:space="preserve">              {
                "sp": "&lt;effectivedate -6cd YYYY-MM-DDT00:00:00+00:00&gt;",
                "v": "0.125",
                "q": "E3",
                "e": "1",
                "arc": null
              }
           ]
          },
</v>
      </c>
    </row>
    <row r="53" spans="1:18" x14ac:dyDescent="0.25">
      <c r="A53" t="s">
        <v>297</v>
      </c>
      <c r="B53" cm="1">
        <f t="array" aca="1" ref="B53" ca="1">INDIRECT("'[LoadShape.xlsx]" &amp; 'Load Shape Criteria'!$H$4 &amp; " 22'!$L4")</f>
        <v>0.1</v>
      </c>
      <c r="C53" cm="1">
        <f t="array" aca="1" ref="C53" ca="1">INDIRECT("'[LoadShape.xlsx]" &amp; 'Load Shape Criteria'!$H$4 &amp; " 23'!$I$4") * $B$2</f>
        <v>44.799999999999976</v>
      </c>
      <c r="D53">
        <v>0</v>
      </c>
      <c r="E53">
        <f>'Step 40'!$G$4-10000</f>
        <v>56</v>
      </c>
      <c r="F53">
        <v>0</v>
      </c>
      <c r="G53" s="3">
        <f ca="1">(B53/(C53-D53))*(E53-F53)</f>
        <v>0.12500000000000006</v>
      </c>
      <c r="H53" s="3" t="s">
        <v>48</v>
      </c>
      <c r="I53" s="3">
        <v>1</v>
      </c>
      <c r="K53" s="33" t="str">
        <f t="shared" si="1"/>
        <v xml:space="preserve">          {
            "settlementDay": {
              "settlementDayDate": "&lt;effectivedate -6cd YYYY-MM-DDT00:00:00+00:00&gt;",
              "periodDuration": 30
            },
            "consumptionPeriods": [
</v>
      </c>
      <c r="L53" s="33" t="str">
        <f t="shared" si="2"/>
        <v xml:space="preserve">,
</v>
      </c>
      <c r="M53" s="10" t="str">
        <f t="shared" si="3"/>
        <v xml:space="preserve">                "sp": "&lt;effectivedate -6cd YYYY-MM-DDT00:30:00+00:00&gt;",</v>
      </c>
      <c r="N53" t="str">
        <f t="shared" ref="N53:N116" ca="1" si="9">"                ""v"": """&amp;TEXT(G53,"0.000")&amp;""","</f>
        <v xml:space="preserve">                "v": "0.125",</v>
      </c>
      <c r="O53" t="str">
        <f t="shared" ref="O53:O116" si="10">"                ""q"": """&amp;H53&amp;""","</f>
        <v xml:space="preserve">                "q": "E3",</v>
      </c>
      <c r="P53" t="str">
        <f t="shared" ref="P53:P116" si="11">IF(LEN(TRIM(I53))=0,"                ""e"": null,","                ""e"": """&amp;I53&amp;""",")</f>
        <v xml:space="preserve">                "e": "1",</v>
      </c>
      <c r="Q53" t="str">
        <f t="shared" ref="Q53:Q116" si="12">IF(LEN(TRIM(J53))=0,"                ""arc"": null","                ""arc"": """&amp;J53&amp;"""")</f>
        <v xml:space="preserve">                "arc": null</v>
      </c>
      <c r="R53" s="11" t="str">
        <f t="shared" ref="R53:R116" ca="1" si="13">K53&amp;"              {
"&amp;M53&amp;"
"&amp;N53&amp;"
"&amp;O53&amp;"
"&amp;P53&amp;"
"&amp;Q53&amp;"
              }"&amp;L53</f>
        <v xml:space="preserve">          {
            "settlementDay": {
              "settlementDayDate": "&lt;effectivedate -6cd YYYY-MM-DDT00:00:00+00:00&gt;",
              "periodDuration": 30
            },
            "consumptionPeriods": [
              {
                "sp": "&lt;effectivedate -6cd YYYY-MM-DDT00:30:00+00:00&gt;",
                "v": "0.125",
                "q": "E3",
                "e": "1",
                "arc": null
              },
</v>
      </c>
    </row>
    <row r="54" spans="1:18" x14ac:dyDescent="0.25">
      <c r="A54" t="s">
        <v>298</v>
      </c>
      <c r="B54" cm="1">
        <f t="array" aca="1" ref="B54" ca="1">INDIRECT("'[LoadShape.xlsx]" &amp; 'Load Shape Criteria'!$H$4 &amp; " 22'!$L5")</f>
        <v>0.1</v>
      </c>
      <c r="C54" cm="1">
        <f t="array" aca="1" ref="C54" ca="1">INDIRECT("'[LoadShape.xlsx]" &amp; 'Load Shape Criteria'!$H$4 &amp; " 23'!$I$4") * $B$2</f>
        <v>44.799999999999976</v>
      </c>
      <c r="D54">
        <v>0</v>
      </c>
      <c r="E54">
        <f>'Step 40'!$G$4-10000</f>
        <v>56</v>
      </c>
      <c r="F54">
        <v>0</v>
      </c>
      <c r="G54" s="3">
        <f t="shared" ref="G54:G100" ca="1" si="14">(B54/(C54-D54))*(E54-F54)</f>
        <v>0.12500000000000006</v>
      </c>
      <c r="H54" s="3" t="s">
        <v>48</v>
      </c>
      <c r="I54" s="3">
        <v>1</v>
      </c>
      <c r="K54" s="33" t="str">
        <f t="shared" si="1"/>
        <v/>
      </c>
      <c r="L54" s="33" t="str">
        <f t="shared" si="2"/>
        <v xml:space="preserve">,
</v>
      </c>
      <c r="M54" s="10" t="str">
        <f t="shared" si="3"/>
        <v xml:space="preserve">                "sp": "&lt;effectivedate -6cd YYYY-MM-DDT01:00:00+00:00&gt;",</v>
      </c>
      <c r="N54" t="str">
        <f t="shared" ca="1" si="9"/>
        <v xml:space="preserve">                "v": "0.125",</v>
      </c>
      <c r="O54" t="str">
        <f t="shared" si="10"/>
        <v xml:space="preserve">                "q": "E3",</v>
      </c>
      <c r="P54" t="str">
        <f t="shared" si="11"/>
        <v xml:space="preserve">                "e": "1",</v>
      </c>
      <c r="Q54" t="str">
        <f t="shared" si="12"/>
        <v xml:space="preserve">                "arc": null</v>
      </c>
      <c r="R54" s="11" t="str">
        <f t="shared" ca="1" si="13"/>
        <v xml:space="preserve">              {
                "sp": "&lt;effectivedate -6cd YYYY-MM-DDT01:00:00+00:00&gt;",
                "v": "0.125",
                "q": "E3",
                "e": "1",
                "arc": null
              },
</v>
      </c>
    </row>
    <row r="55" spans="1:18" x14ac:dyDescent="0.25">
      <c r="A55" t="s">
        <v>299</v>
      </c>
      <c r="B55" cm="1">
        <f t="array" aca="1" ref="B55" ca="1">INDIRECT("'[LoadShape.xlsx]" &amp; 'Load Shape Criteria'!$H$4 &amp; " 22'!$L6")</f>
        <v>0.1</v>
      </c>
      <c r="C55" cm="1">
        <f t="array" aca="1" ref="C55" ca="1">INDIRECT("'[LoadShape.xlsx]" &amp; 'Load Shape Criteria'!$H$4 &amp; " 23'!$I$4") * $B$2</f>
        <v>44.799999999999976</v>
      </c>
      <c r="D55">
        <v>0</v>
      </c>
      <c r="E55">
        <f>'Step 40'!$G$4-10000</f>
        <v>56</v>
      </c>
      <c r="F55">
        <v>0</v>
      </c>
      <c r="G55" s="3">
        <f t="shared" ca="1" si="14"/>
        <v>0.12500000000000006</v>
      </c>
      <c r="H55" s="3" t="s">
        <v>48</v>
      </c>
      <c r="I55" s="3">
        <v>1</v>
      </c>
      <c r="K55" s="33" t="str">
        <f t="shared" si="1"/>
        <v/>
      </c>
      <c r="L55" s="33" t="str">
        <f t="shared" si="2"/>
        <v xml:space="preserve">,
</v>
      </c>
      <c r="M55" s="10" t="str">
        <f t="shared" si="3"/>
        <v xml:space="preserve">                "sp": "&lt;effectivedate -6cd YYYY-MM-DDT01:30:00+00:00&gt;",</v>
      </c>
      <c r="N55" t="str">
        <f t="shared" ca="1" si="9"/>
        <v xml:space="preserve">                "v": "0.125",</v>
      </c>
      <c r="O55" t="str">
        <f t="shared" si="10"/>
        <v xml:space="preserve">                "q": "E3",</v>
      </c>
      <c r="P55" t="str">
        <f t="shared" si="11"/>
        <v xml:space="preserve">                "e": "1",</v>
      </c>
      <c r="Q55" t="str">
        <f t="shared" si="12"/>
        <v xml:space="preserve">                "arc": null</v>
      </c>
      <c r="R55" s="11" t="str">
        <f t="shared" ca="1" si="13"/>
        <v xml:space="preserve">              {
                "sp": "&lt;effectivedate -6cd YYYY-MM-DDT01:30:00+00:00&gt;",
                "v": "0.125",
                "q": "E3",
                "e": "1",
                "arc": null
              },
</v>
      </c>
    </row>
    <row r="56" spans="1:18" x14ac:dyDescent="0.25">
      <c r="A56" t="s">
        <v>300</v>
      </c>
      <c r="B56" cm="1">
        <f t="array" aca="1" ref="B56" ca="1">INDIRECT("'[LoadShape.xlsx]" &amp; 'Load Shape Criteria'!$H$4 &amp; " 22'!$L7")</f>
        <v>0.1</v>
      </c>
      <c r="C56" cm="1">
        <f t="array" aca="1" ref="C56" ca="1">INDIRECT("'[LoadShape.xlsx]" &amp; 'Load Shape Criteria'!$H$4 &amp; " 23'!$I$4") * $B$2</f>
        <v>44.799999999999976</v>
      </c>
      <c r="D56">
        <v>0</v>
      </c>
      <c r="E56">
        <f>'Step 40'!$G$4-10000</f>
        <v>56</v>
      </c>
      <c r="F56">
        <v>0</v>
      </c>
      <c r="G56" s="3">
        <f t="shared" ca="1" si="14"/>
        <v>0.12500000000000006</v>
      </c>
      <c r="H56" s="3" t="s">
        <v>48</v>
      </c>
      <c r="I56" s="3">
        <v>1</v>
      </c>
      <c r="K56" s="33" t="str">
        <f t="shared" si="1"/>
        <v/>
      </c>
      <c r="L56" s="33" t="str">
        <f t="shared" si="2"/>
        <v xml:space="preserve">,
</v>
      </c>
      <c r="M56" s="10" t="str">
        <f t="shared" si="3"/>
        <v xml:space="preserve">                "sp": "&lt;effectivedate -6cd YYYY-MM-DDT02:00:00+00:00&gt;",</v>
      </c>
      <c r="N56" t="str">
        <f t="shared" ca="1" si="9"/>
        <v xml:space="preserve">                "v": "0.125",</v>
      </c>
      <c r="O56" t="str">
        <f t="shared" si="10"/>
        <v xml:space="preserve">                "q": "E3",</v>
      </c>
      <c r="P56" t="str">
        <f t="shared" si="11"/>
        <v xml:space="preserve">                "e": "1",</v>
      </c>
      <c r="Q56" t="str">
        <f t="shared" si="12"/>
        <v xml:space="preserve">                "arc": null</v>
      </c>
      <c r="R56" s="11" t="str">
        <f t="shared" ca="1" si="13"/>
        <v xml:space="preserve">              {
                "sp": "&lt;effectivedate -6cd YYYY-MM-DDT02:00:00+00:00&gt;",
                "v": "0.125",
                "q": "E3",
                "e": "1",
                "arc": null
              },
</v>
      </c>
    </row>
    <row r="57" spans="1:18" x14ac:dyDescent="0.25">
      <c r="A57" t="s">
        <v>301</v>
      </c>
      <c r="B57" cm="1">
        <f t="array" aca="1" ref="B57" ca="1">INDIRECT("'[LoadShape.xlsx]" &amp; 'Load Shape Criteria'!$H$4 &amp; " 22'!$L8")</f>
        <v>0.1</v>
      </c>
      <c r="C57" cm="1">
        <f t="array" aca="1" ref="C57" ca="1">INDIRECT("'[LoadShape.xlsx]" &amp; 'Load Shape Criteria'!$H$4 &amp; " 23'!$I$4") * $B$2</f>
        <v>44.799999999999976</v>
      </c>
      <c r="D57">
        <v>0</v>
      </c>
      <c r="E57">
        <f>'Step 40'!$G$4-10000</f>
        <v>56</v>
      </c>
      <c r="F57">
        <v>0</v>
      </c>
      <c r="G57" s="3">
        <f t="shared" ca="1" si="14"/>
        <v>0.12500000000000006</v>
      </c>
      <c r="H57" s="3" t="s">
        <v>48</v>
      </c>
      <c r="I57" s="3">
        <v>1</v>
      </c>
      <c r="K57" s="33" t="str">
        <f t="shared" si="1"/>
        <v/>
      </c>
      <c r="L57" s="33" t="str">
        <f t="shared" si="2"/>
        <v xml:space="preserve">,
</v>
      </c>
      <c r="M57" s="10" t="str">
        <f t="shared" si="3"/>
        <v xml:space="preserve">                "sp": "&lt;effectivedate -6cd YYYY-MM-DDT02:30:00+00:00&gt;",</v>
      </c>
      <c r="N57" t="str">
        <f t="shared" ca="1" si="9"/>
        <v xml:space="preserve">                "v": "0.125",</v>
      </c>
      <c r="O57" t="str">
        <f t="shared" si="10"/>
        <v xml:space="preserve">                "q": "E3",</v>
      </c>
      <c r="P57" t="str">
        <f t="shared" si="11"/>
        <v xml:space="preserve">                "e": "1",</v>
      </c>
      <c r="Q57" t="str">
        <f t="shared" si="12"/>
        <v xml:space="preserve">                "arc": null</v>
      </c>
      <c r="R57" s="11" t="str">
        <f t="shared" ca="1" si="13"/>
        <v xml:space="preserve">              {
                "sp": "&lt;effectivedate -6cd YYYY-MM-DDT02:30:00+00:00&gt;",
                "v": "0.125",
                "q": "E3",
                "e": "1",
                "arc": null
              },
</v>
      </c>
    </row>
    <row r="58" spans="1:18" x14ac:dyDescent="0.25">
      <c r="A58" t="s">
        <v>302</v>
      </c>
      <c r="B58" cm="1">
        <f t="array" aca="1" ref="B58" ca="1">INDIRECT("'[LoadShape.xlsx]" &amp; 'Load Shape Criteria'!$H$4 &amp; " 22'!$L9")</f>
        <v>0.1</v>
      </c>
      <c r="C58" cm="1">
        <f t="array" aca="1" ref="C58" ca="1">INDIRECT("'[LoadShape.xlsx]" &amp; 'Load Shape Criteria'!$H$4 &amp; " 23'!$I$4") * $B$2</f>
        <v>44.799999999999976</v>
      </c>
      <c r="D58">
        <v>0</v>
      </c>
      <c r="E58">
        <f>'Step 40'!$G$4-10000</f>
        <v>56</v>
      </c>
      <c r="F58">
        <v>0</v>
      </c>
      <c r="G58" s="3">
        <f t="shared" ca="1" si="14"/>
        <v>0.12500000000000006</v>
      </c>
      <c r="H58" s="3" t="s">
        <v>48</v>
      </c>
      <c r="I58" s="3">
        <v>1</v>
      </c>
      <c r="K58" s="33" t="str">
        <f t="shared" si="1"/>
        <v/>
      </c>
      <c r="L58" s="33" t="str">
        <f t="shared" si="2"/>
        <v xml:space="preserve">,
</v>
      </c>
      <c r="M58" s="10" t="str">
        <f t="shared" si="3"/>
        <v xml:space="preserve">                "sp": "&lt;effectivedate -6cd YYYY-MM-DDT03:00:00+00:00&gt;",</v>
      </c>
      <c r="N58" t="str">
        <f t="shared" ca="1" si="9"/>
        <v xml:space="preserve">                "v": "0.125",</v>
      </c>
      <c r="O58" t="str">
        <f t="shared" si="10"/>
        <v xml:space="preserve">                "q": "E3",</v>
      </c>
      <c r="P58" t="str">
        <f t="shared" si="11"/>
        <v xml:space="preserve">                "e": "1",</v>
      </c>
      <c r="Q58" t="str">
        <f t="shared" si="12"/>
        <v xml:space="preserve">                "arc": null</v>
      </c>
      <c r="R58" s="11" t="str">
        <f t="shared" ca="1" si="13"/>
        <v xml:space="preserve">              {
                "sp": "&lt;effectivedate -6cd YYYY-MM-DDT03:00:00+00:00&gt;",
                "v": "0.125",
                "q": "E3",
                "e": "1",
                "arc": null
              },
</v>
      </c>
    </row>
    <row r="59" spans="1:18" x14ac:dyDescent="0.25">
      <c r="A59" t="s">
        <v>303</v>
      </c>
      <c r="B59" cm="1">
        <f t="array" aca="1" ref="B59" ca="1">INDIRECT("'[LoadShape.xlsx]" &amp; 'Load Shape Criteria'!$H$4 &amp; " 22'!$L10")</f>
        <v>0.1</v>
      </c>
      <c r="C59" cm="1">
        <f t="array" aca="1" ref="C59" ca="1">INDIRECT("'[LoadShape.xlsx]" &amp; 'Load Shape Criteria'!$H$4 &amp; " 23'!$I$4") * $B$2</f>
        <v>44.799999999999976</v>
      </c>
      <c r="D59">
        <v>0</v>
      </c>
      <c r="E59">
        <f>'Step 40'!$G$4-10000</f>
        <v>56</v>
      </c>
      <c r="F59">
        <v>0</v>
      </c>
      <c r="G59" s="3">
        <f t="shared" ca="1" si="14"/>
        <v>0.12500000000000006</v>
      </c>
      <c r="H59" s="3" t="s">
        <v>48</v>
      </c>
      <c r="I59" s="3">
        <v>1</v>
      </c>
      <c r="K59" s="33" t="str">
        <f t="shared" si="1"/>
        <v/>
      </c>
      <c r="L59" s="33" t="str">
        <f t="shared" si="2"/>
        <v xml:space="preserve">,
</v>
      </c>
      <c r="M59" s="10" t="str">
        <f t="shared" si="3"/>
        <v xml:space="preserve">                "sp": "&lt;effectivedate -6cd YYYY-MM-DDT03:30:00+00:00&gt;",</v>
      </c>
      <c r="N59" t="str">
        <f t="shared" ca="1" si="9"/>
        <v xml:space="preserve">                "v": "0.125",</v>
      </c>
      <c r="O59" t="str">
        <f t="shared" si="10"/>
        <v xml:space="preserve">                "q": "E3",</v>
      </c>
      <c r="P59" t="str">
        <f t="shared" si="11"/>
        <v xml:space="preserve">                "e": "1",</v>
      </c>
      <c r="Q59" t="str">
        <f t="shared" si="12"/>
        <v xml:space="preserve">                "arc": null</v>
      </c>
      <c r="R59" s="11" t="str">
        <f t="shared" ca="1" si="13"/>
        <v xml:space="preserve">              {
                "sp": "&lt;effectivedate -6cd YYYY-MM-DDT03:30:00+00:00&gt;",
                "v": "0.125",
                "q": "E3",
                "e": "1",
                "arc": null
              },
</v>
      </c>
    </row>
    <row r="60" spans="1:18" x14ac:dyDescent="0.25">
      <c r="A60" t="s">
        <v>304</v>
      </c>
      <c r="B60" cm="1">
        <f t="array" aca="1" ref="B60" ca="1">INDIRECT("'[LoadShape.xlsx]" &amp; 'Load Shape Criteria'!$H$4 &amp; " 22'!$L11")</f>
        <v>0.1</v>
      </c>
      <c r="C60" cm="1">
        <f t="array" aca="1" ref="C60" ca="1">INDIRECT("'[LoadShape.xlsx]" &amp; 'Load Shape Criteria'!$H$4 &amp; " 23'!$I$4") * $B$2</f>
        <v>44.799999999999976</v>
      </c>
      <c r="D60">
        <v>0</v>
      </c>
      <c r="E60">
        <f>'Step 40'!$G$4-10000</f>
        <v>56</v>
      </c>
      <c r="F60">
        <v>0</v>
      </c>
      <c r="G60" s="3">
        <f t="shared" ca="1" si="14"/>
        <v>0.12500000000000006</v>
      </c>
      <c r="H60" s="3" t="s">
        <v>48</v>
      </c>
      <c r="I60" s="3">
        <v>1</v>
      </c>
      <c r="K60" s="33" t="str">
        <f t="shared" si="1"/>
        <v/>
      </c>
      <c r="L60" s="33" t="str">
        <f t="shared" si="2"/>
        <v xml:space="preserve">,
</v>
      </c>
      <c r="M60" s="10" t="str">
        <f t="shared" si="3"/>
        <v xml:space="preserve">                "sp": "&lt;effectivedate -6cd YYYY-MM-DDT04:00:00+00:00&gt;",</v>
      </c>
      <c r="N60" t="str">
        <f t="shared" ca="1" si="9"/>
        <v xml:space="preserve">                "v": "0.125",</v>
      </c>
      <c r="O60" t="str">
        <f t="shared" si="10"/>
        <v xml:space="preserve">                "q": "E3",</v>
      </c>
      <c r="P60" t="str">
        <f t="shared" si="11"/>
        <v xml:space="preserve">                "e": "1",</v>
      </c>
      <c r="Q60" t="str">
        <f t="shared" si="12"/>
        <v xml:space="preserve">                "arc": null</v>
      </c>
      <c r="R60" s="11" t="str">
        <f t="shared" ca="1" si="13"/>
        <v xml:space="preserve">              {
                "sp": "&lt;effectivedate -6cd YYYY-MM-DDT04:00:00+00:00&gt;",
                "v": "0.125",
                "q": "E3",
                "e": "1",
                "arc": null
              },
</v>
      </c>
    </row>
    <row r="61" spans="1:18" x14ac:dyDescent="0.25">
      <c r="A61" t="s">
        <v>305</v>
      </c>
      <c r="B61" cm="1">
        <f t="array" aca="1" ref="B61" ca="1">INDIRECT("'[LoadShape.xlsx]" &amp; 'Load Shape Criteria'!$H$4 &amp; " 22'!$L12")</f>
        <v>0.1</v>
      </c>
      <c r="C61" cm="1">
        <f t="array" aca="1" ref="C61" ca="1">INDIRECT("'[LoadShape.xlsx]" &amp; 'Load Shape Criteria'!$H$4 &amp; " 23'!$I$4") * $B$2</f>
        <v>44.799999999999976</v>
      </c>
      <c r="D61">
        <v>0</v>
      </c>
      <c r="E61">
        <f>'Step 40'!$G$4-10000</f>
        <v>56</v>
      </c>
      <c r="F61">
        <v>0</v>
      </c>
      <c r="G61" s="3">
        <f t="shared" ca="1" si="14"/>
        <v>0.12500000000000006</v>
      </c>
      <c r="H61" s="3" t="s">
        <v>48</v>
      </c>
      <c r="I61" s="3">
        <v>1</v>
      </c>
      <c r="K61" s="33" t="str">
        <f t="shared" si="1"/>
        <v/>
      </c>
      <c r="L61" s="33" t="str">
        <f t="shared" si="2"/>
        <v xml:space="preserve">,
</v>
      </c>
      <c r="M61" s="10" t="str">
        <f t="shared" si="3"/>
        <v xml:space="preserve">                "sp": "&lt;effectivedate -6cd YYYY-MM-DDT04:30:00+00:00&gt;",</v>
      </c>
      <c r="N61" t="str">
        <f t="shared" ca="1" si="9"/>
        <v xml:space="preserve">                "v": "0.125",</v>
      </c>
      <c r="O61" t="str">
        <f t="shared" si="10"/>
        <v xml:space="preserve">                "q": "E3",</v>
      </c>
      <c r="P61" t="str">
        <f t="shared" si="11"/>
        <v xml:space="preserve">                "e": "1",</v>
      </c>
      <c r="Q61" t="str">
        <f t="shared" si="12"/>
        <v xml:space="preserve">                "arc": null</v>
      </c>
      <c r="R61" s="11" t="str">
        <f t="shared" ca="1" si="13"/>
        <v xml:space="preserve">              {
                "sp": "&lt;effectivedate -6cd YYYY-MM-DDT04:30:00+00:00&gt;",
                "v": "0.125",
                "q": "E3",
                "e": "1",
                "arc": null
              },
</v>
      </c>
    </row>
    <row r="62" spans="1:18" x14ac:dyDescent="0.25">
      <c r="A62" t="s">
        <v>306</v>
      </c>
      <c r="B62" cm="1">
        <f t="array" aca="1" ref="B62" ca="1">INDIRECT("'[LoadShape.xlsx]" &amp; 'Load Shape Criteria'!$H$4 &amp; " 22'!$L13")</f>
        <v>0.1</v>
      </c>
      <c r="C62" cm="1">
        <f t="array" aca="1" ref="C62" ca="1">INDIRECT("'[LoadShape.xlsx]" &amp; 'Load Shape Criteria'!$H$4 &amp; " 23'!$I$4") * $B$2</f>
        <v>44.799999999999976</v>
      </c>
      <c r="D62">
        <v>0</v>
      </c>
      <c r="E62">
        <f>'Step 40'!$G$4-10000</f>
        <v>56</v>
      </c>
      <c r="F62">
        <v>0</v>
      </c>
      <c r="G62" s="3">
        <f t="shared" ca="1" si="14"/>
        <v>0.12500000000000006</v>
      </c>
      <c r="H62" s="3" t="s">
        <v>48</v>
      </c>
      <c r="I62" s="3">
        <v>1</v>
      </c>
      <c r="K62" s="33" t="str">
        <f t="shared" si="1"/>
        <v/>
      </c>
      <c r="L62" s="33" t="str">
        <f t="shared" si="2"/>
        <v xml:space="preserve">,
</v>
      </c>
      <c r="M62" s="10" t="str">
        <f t="shared" si="3"/>
        <v xml:space="preserve">                "sp": "&lt;effectivedate -6cd YYYY-MM-DDT05:00:00+00:00&gt;",</v>
      </c>
      <c r="N62" t="str">
        <f t="shared" ca="1" si="9"/>
        <v xml:space="preserve">                "v": "0.125",</v>
      </c>
      <c r="O62" t="str">
        <f t="shared" si="10"/>
        <v xml:space="preserve">                "q": "E3",</v>
      </c>
      <c r="P62" t="str">
        <f t="shared" si="11"/>
        <v xml:space="preserve">                "e": "1",</v>
      </c>
      <c r="Q62" t="str">
        <f t="shared" si="12"/>
        <v xml:space="preserve">                "arc": null</v>
      </c>
      <c r="R62" s="11" t="str">
        <f t="shared" ca="1" si="13"/>
        <v xml:space="preserve">              {
                "sp": "&lt;effectivedate -6cd YYYY-MM-DDT05:00:00+00:00&gt;",
                "v": "0.125",
                "q": "E3",
                "e": "1",
                "arc": null
              },
</v>
      </c>
    </row>
    <row r="63" spans="1:18" x14ac:dyDescent="0.25">
      <c r="A63" t="s">
        <v>307</v>
      </c>
      <c r="B63" cm="1">
        <f t="array" aca="1" ref="B63" ca="1">INDIRECT("'[LoadShape.xlsx]" &amp; 'Load Shape Criteria'!$H$4 &amp; " 22'!$L14")</f>
        <v>0.1</v>
      </c>
      <c r="C63" cm="1">
        <f t="array" aca="1" ref="C63" ca="1">INDIRECT("'[LoadShape.xlsx]" &amp; 'Load Shape Criteria'!$H$4 &amp; " 23'!$I$4") * $B$2</f>
        <v>44.799999999999976</v>
      </c>
      <c r="D63">
        <v>0</v>
      </c>
      <c r="E63">
        <f>'Step 40'!$G$4-10000</f>
        <v>56</v>
      </c>
      <c r="F63">
        <v>0</v>
      </c>
      <c r="G63" s="3">
        <f t="shared" ca="1" si="14"/>
        <v>0.12500000000000006</v>
      </c>
      <c r="H63" s="3" t="s">
        <v>48</v>
      </c>
      <c r="I63" s="3">
        <v>1</v>
      </c>
      <c r="K63" s="33" t="str">
        <f t="shared" si="1"/>
        <v/>
      </c>
      <c r="L63" s="33" t="str">
        <f t="shared" si="2"/>
        <v xml:space="preserve">,
</v>
      </c>
      <c r="M63" s="10" t="str">
        <f t="shared" si="3"/>
        <v xml:space="preserve">                "sp": "&lt;effectivedate -6cd YYYY-MM-DDT05:30:00+00:00&gt;",</v>
      </c>
      <c r="N63" t="str">
        <f t="shared" ca="1" si="9"/>
        <v xml:space="preserve">                "v": "0.125",</v>
      </c>
      <c r="O63" t="str">
        <f t="shared" si="10"/>
        <v xml:space="preserve">                "q": "E3",</v>
      </c>
      <c r="P63" t="str">
        <f t="shared" si="11"/>
        <v xml:space="preserve">                "e": "1",</v>
      </c>
      <c r="Q63" t="str">
        <f t="shared" si="12"/>
        <v xml:space="preserve">                "arc": null</v>
      </c>
      <c r="R63" s="11" t="str">
        <f t="shared" ca="1" si="13"/>
        <v xml:space="preserve">              {
                "sp": "&lt;effectivedate -6cd YYYY-MM-DDT05:30:00+00:00&gt;",
                "v": "0.125",
                "q": "E3",
                "e": "1",
                "arc": null
              },
</v>
      </c>
    </row>
    <row r="64" spans="1:18" x14ac:dyDescent="0.25">
      <c r="A64" t="s">
        <v>308</v>
      </c>
      <c r="B64" cm="1">
        <f t="array" aca="1" ref="B64" ca="1">INDIRECT("'[LoadShape.xlsx]" &amp; 'Load Shape Criteria'!$H$4 &amp; " 22'!$L15")</f>
        <v>0.1</v>
      </c>
      <c r="C64" cm="1">
        <f t="array" aca="1" ref="C64" ca="1">INDIRECT("'[LoadShape.xlsx]" &amp; 'Load Shape Criteria'!$H$4 &amp; " 23'!$I$4") * $B$2</f>
        <v>44.799999999999976</v>
      </c>
      <c r="D64">
        <v>0</v>
      </c>
      <c r="E64">
        <f>'Step 40'!$G$4-10000</f>
        <v>56</v>
      </c>
      <c r="F64">
        <v>0</v>
      </c>
      <c r="G64" s="3">
        <f t="shared" ca="1" si="14"/>
        <v>0.12500000000000006</v>
      </c>
      <c r="H64" s="3" t="s">
        <v>48</v>
      </c>
      <c r="I64" s="3">
        <v>1</v>
      </c>
      <c r="K64" s="33" t="str">
        <f t="shared" si="1"/>
        <v/>
      </c>
      <c r="L64" s="33" t="str">
        <f t="shared" si="2"/>
        <v xml:space="preserve">,
</v>
      </c>
      <c r="M64" s="10" t="str">
        <f t="shared" si="3"/>
        <v xml:space="preserve">                "sp": "&lt;effectivedate -6cd YYYY-MM-DDT06:00:00+00:00&gt;",</v>
      </c>
      <c r="N64" t="str">
        <f t="shared" ca="1" si="9"/>
        <v xml:space="preserve">                "v": "0.125",</v>
      </c>
      <c r="O64" t="str">
        <f t="shared" si="10"/>
        <v xml:space="preserve">                "q": "E3",</v>
      </c>
      <c r="P64" t="str">
        <f t="shared" si="11"/>
        <v xml:space="preserve">                "e": "1",</v>
      </c>
      <c r="Q64" t="str">
        <f t="shared" si="12"/>
        <v xml:space="preserve">                "arc": null</v>
      </c>
      <c r="R64" s="11" t="str">
        <f t="shared" ca="1" si="13"/>
        <v xml:space="preserve">              {
                "sp": "&lt;effectivedate -6cd YYYY-MM-DDT06:00:00+00:00&gt;",
                "v": "0.125",
                "q": "E3",
                "e": "1",
                "arc": null
              },
</v>
      </c>
    </row>
    <row r="65" spans="1:18" x14ac:dyDescent="0.25">
      <c r="A65" t="s">
        <v>309</v>
      </c>
      <c r="B65" cm="1">
        <f t="array" aca="1" ref="B65" ca="1">INDIRECT("'[LoadShape.xlsx]" &amp; 'Load Shape Criteria'!$H$4 &amp; " 22'!$L16")</f>
        <v>0.1</v>
      </c>
      <c r="C65" cm="1">
        <f t="array" aca="1" ref="C65" ca="1">INDIRECT("'[LoadShape.xlsx]" &amp; 'Load Shape Criteria'!$H$4 &amp; " 23'!$I$4") * $B$2</f>
        <v>44.799999999999976</v>
      </c>
      <c r="D65">
        <v>0</v>
      </c>
      <c r="E65">
        <f>'Step 40'!$G$4-10000</f>
        <v>56</v>
      </c>
      <c r="F65">
        <v>0</v>
      </c>
      <c r="G65" s="3">
        <f t="shared" ca="1" si="14"/>
        <v>0.12500000000000006</v>
      </c>
      <c r="H65" s="3" t="s">
        <v>48</v>
      </c>
      <c r="I65" s="3">
        <v>1</v>
      </c>
      <c r="K65" s="33" t="str">
        <f t="shared" si="1"/>
        <v/>
      </c>
      <c r="L65" s="33" t="str">
        <f t="shared" si="2"/>
        <v xml:space="preserve">,
</v>
      </c>
      <c r="M65" s="10" t="str">
        <f t="shared" si="3"/>
        <v xml:space="preserve">                "sp": "&lt;effectivedate -6cd YYYY-MM-DDT06:30:00+00:00&gt;",</v>
      </c>
      <c r="N65" t="str">
        <f t="shared" ca="1" si="9"/>
        <v xml:space="preserve">                "v": "0.125",</v>
      </c>
      <c r="O65" t="str">
        <f t="shared" si="10"/>
        <v xml:space="preserve">                "q": "E3",</v>
      </c>
      <c r="P65" t="str">
        <f t="shared" si="11"/>
        <v xml:space="preserve">                "e": "1",</v>
      </c>
      <c r="Q65" t="str">
        <f t="shared" si="12"/>
        <v xml:space="preserve">                "arc": null</v>
      </c>
      <c r="R65" s="11" t="str">
        <f t="shared" ca="1" si="13"/>
        <v xml:space="preserve">              {
                "sp": "&lt;effectivedate -6cd YYYY-MM-DDT06:30:00+00:00&gt;",
                "v": "0.125",
                "q": "E3",
                "e": "1",
                "arc": null
              },
</v>
      </c>
    </row>
    <row r="66" spans="1:18" x14ac:dyDescent="0.25">
      <c r="A66" t="s">
        <v>310</v>
      </c>
      <c r="B66" cm="1">
        <f t="array" aca="1" ref="B66" ca="1">INDIRECT("'[LoadShape.xlsx]" &amp; 'Load Shape Criteria'!$H$4 &amp; " 22'!$L17")</f>
        <v>0.1</v>
      </c>
      <c r="C66" cm="1">
        <f t="array" aca="1" ref="C66" ca="1">INDIRECT("'[LoadShape.xlsx]" &amp; 'Load Shape Criteria'!$H$4 &amp; " 23'!$I$4") * $B$2</f>
        <v>44.799999999999976</v>
      </c>
      <c r="D66">
        <v>0</v>
      </c>
      <c r="E66">
        <f>'Step 40'!$G$4-10000</f>
        <v>56</v>
      </c>
      <c r="F66">
        <v>0</v>
      </c>
      <c r="G66" s="3">
        <f t="shared" ca="1" si="14"/>
        <v>0.12500000000000006</v>
      </c>
      <c r="H66" s="3" t="s">
        <v>48</v>
      </c>
      <c r="I66" s="3">
        <v>1</v>
      </c>
      <c r="K66" s="33" t="str">
        <f t="shared" si="1"/>
        <v/>
      </c>
      <c r="L66" s="33" t="str">
        <f t="shared" si="2"/>
        <v xml:space="preserve">,
</v>
      </c>
      <c r="M66" s="10" t="str">
        <f t="shared" si="3"/>
        <v xml:space="preserve">                "sp": "&lt;effectivedate -6cd YYYY-MM-DDT07:00:00+00:00&gt;",</v>
      </c>
      <c r="N66" t="str">
        <f t="shared" ca="1" si="9"/>
        <v xml:space="preserve">                "v": "0.125",</v>
      </c>
      <c r="O66" t="str">
        <f t="shared" si="10"/>
        <v xml:space="preserve">                "q": "E3",</v>
      </c>
      <c r="P66" t="str">
        <f t="shared" si="11"/>
        <v xml:space="preserve">                "e": "1",</v>
      </c>
      <c r="Q66" t="str">
        <f t="shared" si="12"/>
        <v xml:space="preserve">                "arc": null</v>
      </c>
      <c r="R66" s="11" t="str">
        <f t="shared" ca="1" si="13"/>
        <v xml:space="preserve">              {
                "sp": "&lt;effectivedate -6cd YYYY-MM-DDT07:00:00+00:00&gt;",
                "v": "0.125",
                "q": "E3",
                "e": "1",
                "arc": null
              },
</v>
      </c>
    </row>
    <row r="67" spans="1:18" x14ac:dyDescent="0.25">
      <c r="A67" t="s">
        <v>311</v>
      </c>
      <c r="B67" cm="1">
        <f t="array" aca="1" ref="B67" ca="1">INDIRECT("'[LoadShape.xlsx]" &amp; 'Load Shape Criteria'!$H$4 &amp; " 22'!$L18")</f>
        <v>0.1</v>
      </c>
      <c r="C67" cm="1">
        <f t="array" aca="1" ref="C67" ca="1">INDIRECT("'[LoadShape.xlsx]" &amp; 'Load Shape Criteria'!$H$4 &amp; " 23'!$I$4") * $B$2</f>
        <v>44.799999999999976</v>
      </c>
      <c r="D67">
        <v>0</v>
      </c>
      <c r="E67">
        <f>'Step 40'!$G$4-10000</f>
        <v>56</v>
      </c>
      <c r="F67">
        <v>0</v>
      </c>
      <c r="G67" s="3">
        <f t="shared" ca="1" si="14"/>
        <v>0.12500000000000006</v>
      </c>
      <c r="H67" s="3" t="s">
        <v>48</v>
      </c>
      <c r="I67" s="3">
        <v>1</v>
      </c>
      <c r="K67" s="33" t="str">
        <f t="shared" si="1"/>
        <v/>
      </c>
      <c r="L67" s="33" t="str">
        <f t="shared" si="2"/>
        <v xml:space="preserve">,
</v>
      </c>
      <c r="M67" s="10" t="str">
        <f t="shared" si="3"/>
        <v xml:space="preserve">                "sp": "&lt;effectivedate -6cd YYYY-MM-DDT07:30:00+00:00&gt;",</v>
      </c>
      <c r="N67" t="str">
        <f t="shared" ca="1" si="9"/>
        <v xml:space="preserve">                "v": "0.125",</v>
      </c>
      <c r="O67" t="str">
        <f t="shared" si="10"/>
        <v xml:space="preserve">                "q": "E3",</v>
      </c>
      <c r="P67" t="str">
        <f t="shared" si="11"/>
        <v xml:space="preserve">                "e": "1",</v>
      </c>
      <c r="Q67" t="str">
        <f t="shared" si="12"/>
        <v xml:space="preserve">                "arc": null</v>
      </c>
      <c r="R67" s="11" t="str">
        <f t="shared" ca="1" si="13"/>
        <v xml:space="preserve">              {
                "sp": "&lt;effectivedate -6cd YYYY-MM-DDT07:30:00+00:00&gt;",
                "v": "0.125",
                "q": "E3",
                "e": "1",
                "arc": null
              },
</v>
      </c>
    </row>
    <row r="68" spans="1:18" x14ac:dyDescent="0.25">
      <c r="A68" t="s">
        <v>312</v>
      </c>
      <c r="B68" cm="1">
        <f t="array" aca="1" ref="B68" ca="1">INDIRECT("'[LoadShape.xlsx]" &amp; 'Load Shape Criteria'!$H$4 &amp; " 22'!$L19")</f>
        <v>0.1</v>
      </c>
      <c r="C68" cm="1">
        <f t="array" aca="1" ref="C68" ca="1">INDIRECT("'[LoadShape.xlsx]" &amp; 'Load Shape Criteria'!$H$4 &amp; " 23'!$I$4") * $B$2</f>
        <v>44.799999999999976</v>
      </c>
      <c r="D68">
        <v>0</v>
      </c>
      <c r="E68">
        <f>'Step 40'!$G$4-10000</f>
        <v>56</v>
      </c>
      <c r="F68">
        <v>0</v>
      </c>
      <c r="G68" s="3">
        <f t="shared" ca="1" si="14"/>
        <v>0.12500000000000006</v>
      </c>
      <c r="H68" s="3" t="s">
        <v>48</v>
      </c>
      <c r="I68" s="3">
        <v>1</v>
      </c>
      <c r="K68" s="33" t="str">
        <f t="shared" si="1"/>
        <v/>
      </c>
      <c r="L68" s="33" t="str">
        <f t="shared" si="2"/>
        <v xml:space="preserve">,
</v>
      </c>
      <c r="M68" s="10" t="str">
        <f t="shared" si="3"/>
        <v xml:space="preserve">                "sp": "&lt;effectivedate -6cd YYYY-MM-DDT08:00:00+00:00&gt;",</v>
      </c>
      <c r="N68" t="str">
        <f t="shared" ca="1" si="9"/>
        <v xml:space="preserve">                "v": "0.125",</v>
      </c>
      <c r="O68" t="str">
        <f t="shared" si="10"/>
        <v xml:space="preserve">                "q": "E3",</v>
      </c>
      <c r="P68" t="str">
        <f t="shared" si="11"/>
        <v xml:space="preserve">                "e": "1",</v>
      </c>
      <c r="Q68" t="str">
        <f t="shared" si="12"/>
        <v xml:space="preserve">                "arc": null</v>
      </c>
      <c r="R68" s="11" t="str">
        <f t="shared" ca="1" si="13"/>
        <v xml:space="preserve">              {
                "sp": "&lt;effectivedate -6cd YYYY-MM-DDT08:00:00+00:00&gt;",
                "v": "0.125",
                "q": "E3",
                "e": "1",
                "arc": null
              },
</v>
      </c>
    </row>
    <row r="69" spans="1:18" x14ac:dyDescent="0.25">
      <c r="A69" t="s">
        <v>313</v>
      </c>
      <c r="B69" cm="1">
        <f t="array" aca="1" ref="B69" ca="1">INDIRECT("'[LoadShape.xlsx]" &amp; 'Load Shape Criteria'!$H$4 &amp; " 22'!$L20")</f>
        <v>0.2</v>
      </c>
      <c r="C69" cm="1">
        <f t="array" aca="1" ref="C69" ca="1">INDIRECT("'[LoadShape.xlsx]" &amp; 'Load Shape Criteria'!$H$4 &amp; " 23'!$I$4") * $B$2</f>
        <v>44.799999999999976</v>
      </c>
      <c r="D69">
        <v>0</v>
      </c>
      <c r="E69">
        <f>'Step 40'!$G$4-10000</f>
        <v>56</v>
      </c>
      <c r="F69">
        <v>0</v>
      </c>
      <c r="G69" s="3">
        <f t="shared" ca="1" si="14"/>
        <v>0.25000000000000011</v>
      </c>
      <c r="H69" s="3" t="s">
        <v>48</v>
      </c>
      <c r="I69" s="3">
        <v>1</v>
      </c>
      <c r="K69" s="33" t="str">
        <f t="shared" si="1"/>
        <v/>
      </c>
      <c r="L69" s="33" t="str">
        <f t="shared" si="2"/>
        <v xml:space="preserve">,
</v>
      </c>
      <c r="M69" s="10" t="str">
        <f t="shared" si="3"/>
        <v xml:space="preserve">                "sp": "&lt;effectivedate -6cd YYYY-MM-DDT08:30:00+00:00&gt;",</v>
      </c>
      <c r="N69" t="str">
        <f t="shared" ca="1" si="9"/>
        <v xml:space="preserve">                "v": "0.250",</v>
      </c>
      <c r="O69" t="str">
        <f t="shared" si="10"/>
        <v xml:space="preserve">                "q": "E3",</v>
      </c>
      <c r="P69" t="str">
        <f t="shared" si="11"/>
        <v xml:space="preserve">                "e": "1",</v>
      </c>
      <c r="Q69" t="str">
        <f t="shared" si="12"/>
        <v xml:space="preserve">                "arc": null</v>
      </c>
      <c r="R69" s="11" t="str">
        <f t="shared" ca="1" si="13"/>
        <v xml:space="preserve">              {
                "sp": "&lt;effectivedate -6cd YYYY-MM-DDT08:30:00+00:00&gt;",
                "v": "0.250",
                "q": "E3",
                "e": "1",
                "arc": null
              },
</v>
      </c>
    </row>
    <row r="70" spans="1:18" x14ac:dyDescent="0.25">
      <c r="A70" t="s">
        <v>314</v>
      </c>
      <c r="B70" cm="1">
        <f t="array" aca="1" ref="B70" ca="1">INDIRECT("'[LoadShape.xlsx]" &amp; 'Load Shape Criteria'!$H$4 &amp; " 22'!$L21")</f>
        <v>0.2</v>
      </c>
      <c r="C70" cm="1">
        <f t="array" aca="1" ref="C70" ca="1">INDIRECT("'[LoadShape.xlsx]" &amp; 'Load Shape Criteria'!$H$4 &amp; " 23'!$I$4") * $B$2</f>
        <v>44.799999999999976</v>
      </c>
      <c r="D70">
        <v>0</v>
      </c>
      <c r="E70">
        <f>'Step 40'!$G$4-10000</f>
        <v>56</v>
      </c>
      <c r="F70">
        <v>0</v>
      </c>
      <c r="G70" s="3">
        <f t="shared" ca="1" si="14"/>
        <v>0.25000000000000011</v>
      </c>
      <c r="H70" s="3" t="s">
        <v>48</v>
      </c>
      <c r="I70" s="3">
        <v>1</v>
      </c>
      <c r="K70" s="33" t="str">
        <f t="shared" ref="K70:K133" si="15">IF(ISERROR(FIND("T00:30:00",$A70)),"","          {
            ""settlementDay"": {
              ""settlementDayDate"": """&amp;SUBSTITUTE($A70,"00:30","00:00")&amp;""",
              ""periodDuration"": 30
            },
            ""consumptionPeriods"": [
")</f>
        <v/>
      </c>
      <c r="L70" s="33" t="str">
        <f t="shared" ref="L70:L133" si="16">IF(ISERROR(FIND("T00:00:00",$A70)),",
","
           ]
          }"&amp;IF(LEN($A71)&gt;0,",
",""))</f>
        <v xml:space="preserve">,
</v>
      </c>
      <c r="M70" s="10" t="str">
        <f t="shared" ref="M70:M133" si="17">"                ""sp"": """&amp;$A70&amp;""","</f>
        <v xml:space="preserve">                "sp": "&lt;effectivedate -6cd YYYY-MM-DDT09:00:00+00:00&gt;",</v>
      </c>
      <c r="N70" t="str">
        <f t="shared" ca="1" si="9"/>
        <v xml:space="preserve">                "v": "0.250",</v>
      </c>
      <c r="O70" t="str">
        <f t="shared" si="10"/>
        <v xml:space="preserve">                "q": "E3",</v>
      </c>
      <c r="P70" t="str">
        <f t="shared" si="11"/>
        <v xml:space="preserve">                "e": "1",</v>
      </c>
      <c r="Q70" t="str">
        <f t="shared" si="12"/>
        <v xml:space="preserve">                "arc": null</v>
      </c>
      <c r="R70" s="11" t="str">
        <f t="shared" ca="1" si="13"/>
        <v xml:space="preserve">              {
                "sp": "&lt;effectivedate -6cd YYYY-MM-DDT09:00:00+00:00&gt;",
                "v": "0.250",
                "q": "E3",
                "e": "1",
                "arc": null
              },
</v>
      </c>
    </row>
    <row r="71" spans="1:18" x14ac:dyDescent="0.25">
      <c r="A71" t="s">
        <v>315</v>
      </c>
      <c r="B71" cm="1">
        <f t="array" aca="1" ref="B71" ca="1">INDIRECT("'[LoadShape.xlsx]" &amp; 'Load Shape Criteria'!$H$4 &amp; " 22'!$L22")</f>
        <v>0.2</v>
      </c>
      <c r="C71" cm="1">
        <f t="array" aca="1" ref="C71" ca="1">INDIRECT("'[LoadShape.xlsx]" &amp; 'Load Shape Criteria'!$H$4 &amp; " 23'!$I$4") * $B$2</f>
        <v>44.799999999999976</v>
      </c>
      <c r="D71">
        <v>0</v>
      </c>
      <c r="E71">
        <f>'Step 40'!$G$4-10000</f>
        <v>56</v>
      </c>
      <c r="F71">
        <v>0</v>
      </c>
      <c r="G71" s="3">
        <f t="shared" ca="1" si="14"/>
        <v>0.25000000000000011</v>
      </c>
      <c r="H71" s="3" t="s">
        <v>48</v>
      </c>
      <c r="I71" s="3">
        <v>1</v>
      </c>
      <c r="K71" s="33" t="str">
        <f t="shared" si="15"/>
        <v/>
      </c>
      <c r="L71" s="33" t="str">
        <f t="shared" si="16"/>
        <v xml:space="preserve">,
</v>
      </c>
      <c r="M71" s="10" t="str">
        <f t="shared" si="17"/>
        <v xml:space="preserve">                "sp": "&lt;effectivedate -6cd YYYY-MM-DDT09:30:00+00:00&gt;",</v>
      </c>
      <c r="N71" t="str">
        <f t="shared" ca="1" si="9"/>
        <v xml:space="preserve">                "v": "0.250",</v>
      </c>
      <c r="O71" t="str">
        <f t="shared" si="10"/>
        <v xml:space="preserve">                "q": "E3",</v>
      </c>
      <c r="P71" t="str">
        <f t="shared" si="11"/>
        <v xml:space="preserve">                "e": "1",</v>
      </c>
      <c r="Q71" t="str">
        <f t="shared" si="12"/>
        <v xml:space="preserve">                "arc": null</v>
      </c>
      <c r="R71" s="11" t="str">
        <f t="shared" ca="1" si="13"/>
        <v xml:space="preserve">              {
                "sp": "&lt;effectivedate -6cd YYYY-MM-DDT09:30:00+00:00&gt;",
                "v": "0.250",
                "q": "E3",
                "e": "1",
                "arc": null
              },
</v>
      </c>
    </row>
    <row r="72" spans="1:18" x14ac:dyDescent="0.25">
      <c r="A72" t="s">
        <v>316</v>
      </c>
      <c r="B72" cm="1">
        <f t="array" aca="1" ref="B72" ca="1">INDIRECT("'[LoadShape.xlsx]" &amp; 'Load Shape Criteria'!$H$4 &amp; " 22'!$L23")</f>
        <v>0.2</v>
      </c>
      <c r="C72" cm="1">
        <f t="array" aca="1" ref="C72" ca="1">INDIRECT("'[LoadShape.xlsx]" &amp; 'Load Shape Criteria'!$H$4 &amp; " 23'!$I$4") * $B$2</f>
        <v>44.799999999999976</v>
      </c>
      <c r="D72">
        <v>0</v>
      </c>
      <c r="E72">
        <f>'Step 40'!$G$4-10000</f>
        <v>56</v>
      </c>
      <c r="F72">
        <v>0</v>
      </c>
      <c r="G72" s="3">
        <f t="shared" ca="1" si="14"/>
        <v>0.25000000000000011</v>
      </c>
      <c r="H72" s="3" t="s">
        <v>48</v>
      </c>
      <c r="I72" s="3">
        <v>1</v>
      </c>
      <c r="K72" s="33" t="str">
        <f t="shared" si="15"/>
        <v/>
      </c>
      <c r="L72" s="33" t="str">
        <f t="shared" si="16"/>
        <v xml:space="preserve">,
</v>
      </c>
      <c r="M72" s="10" t="str">
        <f t="shared" si="17"/>
        <v xml:space="preserve">                "sp": "&lt;effectivedate -6cd YYYY-MM-DDT10:00:00+00:00&gt;",</v>
      </c>
      <c r="N72" t="str">
        <f t="shared" ca="1" si="9"/>
        <v xml:space="preserve">                "v": "0.250",</v>
      </c>
      <c r="O72" t="str">
        <f t="shared" si="10"/>
        <v xml:space="preserve">                "q": "E3",</v>
      </c>
      <c r="P72" t="str">
        <f t="shared" si="11"/>
        <v xml:space="preserve">                "e": "1",</v>
      </c>
      <c r="Q72" t="str">
        <f t="shared" si="12"/>
        <v xml:space="preserve">                "arc": null</v>
      </c>
      <c r="R72" s="11" t="str">
        <f t="shared" ca="1" si="13"/>
        <v xml:space="preserve">              {
                "sp": "&lt;effectivedate -6cd YYYY-MM-DDT10:00:00+00:00&gt;",
                "v": "0.250",
                "q": "E3",
                "e": "1",
                "arc": null
              },
</v>
      </c>
    </row>
    <row r="73" spans="1:18" x14ac:dyDescent="0.25">
      <c r="A73" t="s">
        <v>317</v>
      </c>
      <c r="B73" cm="1">
        <f t="array" aca="1" ref="B73" ca="1">INDIRECT("'[LoadShape.xlsx]" &amp; 'Load Shape Criteria'!$H$4 &amp; " 22'!$L24")</f>
        <v>0.2</v>
      </c>
      <c r="C73" cm="1">
        <f t="array" aca="1" ref="C73" ca="1">INDIRECT("'[LoadShape.xlsx]" &amp; 'Load Shape Criteria'!$H$4 &amp; " 23'!$I$4") * $B$2</f>
        <v>44.799999999999976</v>
      </c>
      <c r="D73">
        <v>0</v>
      </c>
      <c r="E73">
        <f>'Step 40'!$G$4-10000</f>
        <v>56</v>
      </c>
      <c r="F73">
        <v>0</v>
      </c>
      <c r="G73" s="3">
        <f t="shared" ca="1" si="14"/>
        <v>0.25000000000000011</v>
      </c>
      <c r="H73" s="3" t="s">
        <v>48</v>
      </c>
      <c r="I73" s="3">
        <v>1</v>
      </c>
      <c r="K73" s="33" t="str">
        <f t="shared" si="15"/>
        <v/>
      </c>
      <c r="L73" s="33" t="str">
        <f t="shared" si="16"/>
        <v xml:space="preserve">,
</v>
      </c>
      <c r="M73" s="10" t="str">
        <f t="shared" si="17"/>
        <v xml:space="preserve">                "sp": "&lt;effectivedate -6cd YYYY-MM-DDT10:30:00+00:00&gt;",</v>
      </c>
      <c r="N73" t="str">
        <f t="shared" ca="1" si="9"/>
        <v xml:space="preserve">                "v": "0.250",</v>
      </c>
      <c r="O73" t="str">
        <f t="shared" si="10"/>
        <v xml:space="preserve">                "q": "E3",</v>
      </c>
      <c r="P73" t="str">
        <f t="shared" si="11"/>
        <v xml:space="preserve">                "e": "1",</v>
      </c>
      <c r="Q73" t="str">
        <f t="shared" si="12"/>
        <v xml:space="preserve">                "arc": null</v>
      </c>
      <c r="R73" s="11" t="str">
        <f t="shared" ca="1" si="13"/>
        <v xml:space="preserve">              {
                "sp": "&lt;effectivedate -6cd YYYY-MM-DDT10:30:00+00:00&gt;",
                "v": "0.250",
                "q": "E3",
                "e": "1",
                "arc": null
              },
</v>
      </c>
    </row>
    <row r="74" spans="1:18" x14ac:dyDescent="0.25">
      <c r="A74" t="s">
        <v>318</v>
      </c>
      <c r="B74" cm="1">
        <f t="array" aca="1" ref="B74" ca="1">INDIRECT("'[LoadShape.xlsx]" &amp; 'Load Shape Criteria'!$H$4 &amp; " 22'!$L25")</f>
        <v>0.2</v>
      </c>
      <c r="C74" cm="1">
        <f t="array" aca="1" ref="C74" ca="1">INDIRECT("'[LoadShape.xlsx]" &amp; 'Load Shape Criteria'!$H$4 &amp; " 23'!$I$4") * $B$2</f>
        <v>44.799999999999976</v>
      </c>
      <c r="D74">
        <v>0</v>
      </c>
      <c r="E74">
        <f>'Step 40'!$G$4-10000</f>
        <v>56</v>
      </c>
      <c r="F74">
        <v>0</v>
      </c>
      <c r="G74" s="3">
        <f t="shared" ca="1" si="14"/>
        <v>0.25000000000000011</v>
      </c>
      <c r="H74" s="3" t="s">
        <v>48</v>
      </c>
      <c r="I74" s="3">
        <v>1</v>
      </c>
      <c r="K74" s="33" t="str">
        <f t="shared" si="15"/>
        <v/>
      </c>
      <c r="L74" s="33" t="str">
        <f t="shared" si="16"/>
        <v xml:space="preserve">,
</v>
      </c>
      <c r="M74" s="10" t="str">
        <f t="shared" si="17"/>
        <v xml:space="preserve">                "sp": "&lt;effectivedate -6cd YYYY-MM-DDT11:00:00+00:00&gt;",</v>
      </c>
      <c r="N74" t="str">
        <f t="shared" ca="1" si="9"/>
        <v xml:space="preserve">                "v": "0.250",</v>
      </c>
      <c r="O74" t="str">
        <f t="shared" si="10"/>
        <v xml:space="preserve">                "q": "E3",</v>
      </c>
      <c r="P74" t="str">
        <f t="shared" si="11"/>
        <v xml:space="preserve">                "e": "1",</v>
      </c>
      <c r="Q74" t="str">
        <f t="shared" si="12"/>
        <v xml:space="preserve">                "arc": null</v>
      </c>
      <c r="R74" s="11" t="str">
        <f t="shared" ca="1" si="13"/>
        <v xml:space="preserve">              {
                "sp": "&lt;effectivedate -6cd YYYY-MM-DDT11:00:00+00:00&gt;",
                "v": "0.250",
                "q": "E3",
                "e": "1",
                "arc": null
              },
</v>
      </c>
    </row>
    <row r="75" spans="1:18" x14ac:dyDescent="0.25">
      <c r="A75" t="s">
        <v>319</v>
      </c>
      <c r="B75" cm="1">
        <f t="array" aca="1" ref="B75" ca="1">INDIRECT("'[LoadShape.xlsx]" &amp; 'Load Shape Criteria'!$H$4 &amp; " 22'!$L26")</f>
        <v>0.2</v>
      </c>
      <c r="C75" cm="1">
        <f t="array" aca="1" ref="C75" ca="1">INDIRECT("'[LoadShape.xlsx]" &amp; 'Load Shape Criteria'!$H$4 &amp; " 23'!$I$4") * $B$2</f>
        <v>44.799999999999976</v>
      </c>
      <c r="D75">
        <v>0</v>
      </c>
      <c r="E75">
        <f>'Step 40'!$G$4-10000</f>
        <v>56</v>
      </c>
      <c r="F75">
        <v>0</v>
      </c>
      <c r="G75" s="3">
        <f t="shared" ca="1" si="14"/>
        <v>0.25000000000000011</v>
      </c>
      <c r="H75" s="3" t="s">
        <v>48</v>
      </c>
      <c r="I75" s="3">
        <v>1</v>
      </c>
      <c r="K75" s="33" t="str">
        <f t="shared" si="15"/>
        <v/>
      </c>
      <c r="L75" s="33" t="str">
        <f t="shared" si="16"/>
        <v xml:space="preserve">,
</v>
      </c>
      <c r="M75" s="10" t="str">
        <f t="shared" si="17"/>
        <v xml:space="preserve">                "sp": "&lt;effectivedate -6cd YYYY-MM-DDT11:30:00+00:00&gt;",</v>
      </c>
      <c r="N75" t="str">
        <f t="shared" ca="1" si="9"/>
        <v xml:space="preserve">                "v": "0.250",</v>
      </c>
      <c r="O75" t="str">
        <f t="shared" si="10"/>
        <v xml:space="preserve">                "q": "E3",</v>
      </c>
      <c r="P75" t="str">
        <f t="shared" si="11"/>
        <v xml:space="preserve">                "e": "1",</v>
      </c>
      <c r="Q75" t="str">
        <f t="shared" si="12"/>
        <v xml:space="preserve">                "arc": null</v>
      </c>
      <c r="R75" s="11" t="str">
        <f t="shared" ca="1" si="13"/>
        <v xml:space="preserve">              {
                "sp": "&lt;effectivedate -6cd YYYY-MM-DDT11:30:00+00:00&gt;",
                "v": "0.250",
                "q": "E3",
                "e": "1",
                "arc": null
              },
</v>
      </c>
    </row>
    <row r="76" spans="1:18" x14ac:dyDescent="0.25">
      <c r="A76" t="s">
        <v>320</v>
      </c>
      <c r="B76" cm="1">
        <f t="array" aca="1" ref="B76" ca="1">INDIRECT("'[LoadShape.xlsx]" &amp; 'Load Shape Criteria'!$H$4 &amp; " 22'!$L27")</f>
        <v>0.2</v>
      </c>
      <c r="C76" cm="1">
        <f t="array" aca="1" ref="C76" ca="1">INDIRECT("'[LoadShape.xlsx]" &amp; 'Load Shape Criteria'!$H$4 &amp; " 23'!$I$4") * $B$2</f>
        <v>44.799999999999976</v>
      </c>
      <c r="D76">
        <v>0</v>
      </c>
      <c r="E76">
        <f>'Step 40'!$G$4-10000</f>
        <v>56</v>
      </c>
      <c r="F76">
        <v>0</v>
      </c>
      <c r="G76" s="3">
        <f t="shared" ca="1" si="14"/>
        <v>0.25000000000000011</v>
      </c>
      <c r="H76" s="3" t="s">
        <v>48</v>
      </c>
      <c r="I76" s="3">
        <v>1</v>
      </c>
      <c r="K76" s="33" t="str">
        <f t="shared" si="15"/>
        <v/>
      </c>
      <c r="L76" s="33" t="str">
        <f t="shared" si="16"/>
        <v xml:space="preserve">,
</v>
      </c>
      <c r="M76" s="10" t="str">
        <f t="shared" si="17"/>
        <v xml:space="preserve">                "sp": "&lt;effectivedate -6cd YYYY-MM-DDT12:00:00+00:00&gt;",</v>
      </c>
      <c r="N76" t="str">
        <f t="shared" ca="1" si="9"/>
        <v xml:space="preserve">                "v": "0.250",</v>
      </c>
      <c r="O76" t="str">
        <f t="shared" si="10"/>
        <v xml:space="preserve">                "q": "E3",</v>
      </c>
      <c r="P76" t="str">
        <f t="shared" si="11"/>
        <v xml:space="preserve">                "e": "1",</v>
      </c>
      <c r="Q76" t="str">
        <f t="shared" si="12"/>
        <v xml:space="preserve">                "arc": null</v>
      </c>
      <c r="R76" s="11" t="str">
        <f t="shared" ca="1" si="13"/>
        <v xml:space="preserve">              {
                "sp": "&lt;effectivedate -6cd YYYY-MM-DDT12:00:00+00:00&gt;",
                "v": "0.250",
                "q": "E3",
                "e": "1",
                "arc": null
              },
</v>
      </c>
    </row>
    <row r="77" spans="1:18" x14ac:dyDescent="0.25">
      <c r="A77" t="s">
        <v>321</v>
      </c>
      <c r="B77" cm="1">
        <f t="array" aca="1" ref="B77" ca="1">INDIRECT("'[LoadShape.xlsx]" &amp; 'Load Shape Criteria'!$H$4 &amp; " 22'!$L28")</f>
        <v>0.2</v>
      </c>
      <c r="C77" cm="1">
        <f t="array" aca="1" ref="C77" ca="1">INDIRECT("'[LoadShape.xlsx]" &amp; 'Load Shape Criteria'!$H$4 &amp; " 23'!$I$4") * $B$2</f>
        <v>44.799999999999976</v>
      </c>
      <c r="D77">
        <v>0</v>
      </c>
      <c r="E77">
        <f>'Step 40'!$G$4-10000</f>
        <v>56</v>
      </c>
      <c r="F77">
        <v>0</v>
      </c>
      <c r="G77" s="3">
        <f t="shared" ca="1" si="14"/>
        <v>0.25000000000000011</v>
      </c>
      <c r="H77" s="3" t="s">
        <v>48</v>
      </c>
      <c r="I77" s="3">
        <v>1</v>
      </c>
      <c r="K77" s="33" t="str">
        <f t="shared" si="15"/>
        <v/>
      </c>
      <c r="L77" s="33" t="str">
        <f t="shared" si="16"/>
        <v xml:space="preserve">,
</v>
      </c>
      <c r="M77" s="10" t="str">
        <f t="shared" si="17"/>
        <v xml:space="preserve">                "sp": "&lt;effectivedate -6cd YYYY-MM-DDT12:30:00+00:00&gt;",</v>
      </c>
      <c r="N77" t="str">
        <f t="shared" ca="1" si="9"/>
        <v xml:space="preserve">                "v": "0.250",</v>
      </c>
      <c r="O77" t="str">
        <f t="shared" si="10"/>
        <v xml:space="preserve">                "q": "E3",</v>
      </c>
      <c r="P77" t="str">
        <f t="shared" si="11"/>
        <v xml:space="preserve">                "e": "1",</v>
      </c>
      <c r="Q77" t="str">
        <f t="shared" si="12"/>
        <v xml:space="preserve">                "arc": null</v>
      </c>
      <c r="R77" s="11" t="str">
        <f t="shared" ca="1" si="13"/>
        <v xml:space="preserve">              {
                "sp": "&lt;effectivedate -6cd YYYY-MM-DDT12:30:00+00:00&gt;",
                "v": "0.250",
                "q": "E3",
                "e": "1",
                "arc": null
              },
</v>
      </c>
    </row>
    <row r="78" spans="1:18" x14ac:dyDescent="0.25">
      <c r="A78" t="s">
        <v>322</v>
      </c>
      <c r="B78" cm="1">
        <f t="array" aca="1" ref="B78" ca="1">INDIRECT("'[LoadShape.xlsx]" &amp; 'Load Shape Criteria'!$H$4 &amp; " 22'!$L29")</f>
        <v>0.2</v>
      </c>
      <c r="C78" cm="1">
        <f t="array" aca="1" ref="C78" ca="1">INDIRECT("'[LoadShape.xlsx]" &amp; 'Load Shape Criteria'!$H$4 &amp; " 23'!$I$4") * $B$2</f>
        <v>44.799999999999976</v>
      </c>
      <c r="D78">
        <v>0</v>
      </c>
      <c r="E78">
        <f>'Step 40'!$G$4-10000</f>
        <v>56</v>
      </c>
      <c r="F78">
        <v>0</v>
      </c>
      <c r="G78" s="3">
        <f t="shared" ca="1" si="14"/>
        <v>0.25000000000000011</v>
      </c>
      <c r="H78" s="3" t="s">
        <v>48</v>
      </c>
      <c r="I78" s="3">
        <v>1</v>
      </c>
      <c r="K78" s="33" t="str">
        <f t="shared" si="15"/>
        <v/>
      </c>
      <c r="L78" s="33" t="str">
        <f t="shared" si="16"/>
        <v xml:space="preserve">,
</v>
      </c>
      <c r="M78" s="10" t="str">
        <f t="shared" si="17"/>
        <v xml:space="preserve">                "sp": "&lt;effectivedate -6cd YYYY-MM-DDT13:00:00+00:00&gt;",</v>
      </c>
      <c r="N78" t="str">
        <f t="shared" ca="1" si="9"/>
        <v xml:space="preserve">                "v": "0.250",</v>
      </c>
      <c r="O78" t="str">
        <f t="shared" si="10"/>
        <v xml:space="preserve">                "q": "E3",</v>
      </c>
      <c r="P78" t="str">
        <f t="shared" si="11"/>
        <v xml:space="preserve">                "e": "1",</v>
      </c>
      <c r="Q78" t="str">
        <f t="shared" si="12"/>
        <v xml:space="preserve">                "arc": null</v>
      </c>
      <c r="R78" s="11" t="str">
        <f t="shared" ca="1" si="13"/>
        <v xml:space="preserve">              {
                "sp": "&lt;effectivedate -6cd YYYY-MM-DDT13:00:00+00:00&gt;",
                "v": "0.250",
                "q": "E3",
                "e": "1",
                "arc": null
              },
</v>
      </c>
    </row>
    <row r="79" spans="1:18" x14ac:dyDescent="0.25">
      <c r="A79" t="s">
        <v>323</v>
      </c>
      <c r="B79" cm="1">
        <f t="array" aca="1" ref="B79" ca="1">INDIRECT("'[LoadShape.xlsx]" &amp; 'Load Shape Criteria'!$H$4 &amp; " 22'!$L30")</f>
        <v>0.2</v>
      </c>
      <c r="C79" cm="1">
        <f t="array" aca="1" ref="C79" ca="1">INDIRECT("'[LoadShape.xlsx]" &amp; 'Load Shape Criteria'!$H$4 &amp; " 23'!$I$4") * $B$2</f>
        <v>44.799999999999976</v>
      </c>
      <c r="D79">
        <v>0</v>
      </c>
      <c r="E79">
        <f>'Step 40'!$G$4-10000</f>
        <v>56</v>
      </c>
      <c r="F79">
        <v>0</v>
      </c>
      <c r="G79" s="3">
        <f t="shared" ca="1" si="14"/>
        <v>0.25000000000000011</v>
      </c>
      <c r="H79" s="3" t="s">
        <v>48</v>
      </c>
      <c r="I79" s="3">
        <v>1</v>
      </c>
      <c r="K79" s="33" t="str">
        <f t="shared" si="15"/>
        <v/>
      </c>
      <c r="L79" s="33" t="str">
        <f t="shared" si="16"/>
        <v xml:space="preserve">,
</v>
      </c>
      <c r="M79" s="10" t="str">
        <f t="shared" si="17"/>
        <v xml:space="preserve">                "sp": "&lt;effectivedate -6cd YYYY-MM-DDT13:30:00+00:00&gt;",</v>
      </c>
      <c r="N79" t="str">
        <f t="shared" ca="1" si="9"/>
        <v xml:space="preserve">                "v": "0.250",</v>
      </c>
      <c r="O79" t="str">
        <f t="shared" si="10"/>
        <v xml:space="preserve">                "q": "E3",</v>
      </c>
      <c r="P79" t="str">
        <f t="shared" si="11"/>
        <v xml:space="preserve">                "e": "1",</v>
      </c>
      <c r="Q79" t="str">
        <f t="shared" si="12"/>
        <v xml:space="preserve">                "arc": null</v>
      </c>
      <c r="R79" s="11" t="str">
        <f t="shared" ca="1" si="13"/>
        <v xml:space="preserve">              {
                "sp": "&lt;effectivedate -6cd YYYY-MM-DDT13:30:00+00:00&gt;",
                "v": "0.250",
                "q": "E3",
                "e": "1",
                "arc": null
              },
</v>
      </c>
    </row>
    <row r="80" spans="1:18" x14ac:dyDescent="0.25">
      <c r="A80" t="s">
        <v>324</v>
      </c>
      <c r="B80" cm="1">
        <f t="array" aca="1" ref="B80" ca="1">INDIRECT("'[LoadShape.xlsx]" &amp; 'Load Shape Criteria'!$H$4 &amp; " 22'!$L31")</f>
        <v>0.2</v>
      </c>
      <c r="C80" cm="1">
        <f t="array" aca="1" ref="C80" ca="1">INDIRECT("'[LoadShape.xlsx]" &amp; 'Load Shape Criteria'!$H$4 &amp; " 23'!$I$4") * $B$2</f>
        <v>44.799999999999976</v>
      </c>
      <c r="D80">
        <v>0</v>
      </c>
      <c r="E80">
        <f>'Step 40'!$G$4-10000</f>
        <v>56</v>
      </c>
      <c r="F80">
        <v>0</v>
      </c>
      <c r="G80" s="3">
        <f t="shared" ca="1" si="14"/>
        <v>0.25000000000000011</v>
      </c>
      <c r="H80" s="3" t="s">
        <v>48</v>
      </c>
      <c r="I80" s="3">
        <v>1</v>
      </c>
      <c r="K80" s="33" t="str">
        <f t="shared" si="15"/>
        <v/>
      </c>
      <c r="L80" s="33" t="str">
        <f t="shared" si="16"/>
        <v xml:space="preserve">,
</v>
      </c>
      <c r="M80" s="10" t="str">
        <f t="shared" si="17"/>
        <v xml:space="preserve">                "sp": "&lt;effectivedate -6cd YYYY-MM-DDT14:00:00+00:00&gt;",</v>
      </c>
      <c r="N80" t="str">
        <f t="shared" ca="1" si="9"/>
        <v xml:space="preserve">                "v": "0.250",</v>
      </c>
      <c r="O80" t="str">
        <f t="shared" si="10"/>
        <v xml:space="preserve">                "q": "E3",</v>
      </c>
      <c r="P80" t="str">
        <f t="shared" si="11"/>
        <v xml:space="preserve">                "e": "1",</v>
      </c>
      <c r="Q80" t="str">
        <f t="shared" si="12"/>
        <v xml:space="preserve">                "arc": null</v>
      </c>
      <c r="R80" s="11" t="str">
        <f t="shared" ca="1" si="13"/>
        <v xml:space="preserve">              {
                "sp": "&lt;effectivedate -6cd YYYY-MM-DDT14:00:00+00:00&gt;",
                "v": "0.250",
                "q": "E3",
                "e": "1",
                "arc": null
              },
</v>
      </c>
    </row>
    <row r="81" spans="1:18" x14ac:dyDescent="0.25">
      <c r="A81" t="s">
        <v>325</v>
      </c>
      <c r="B81" cm="1">
        <f t="array" aca="1" ref="B81" ca="1">INDIRECT("'[LoadShape.xlsx]" &amp; 'Load Shape Criteria'!$H$4 &amp; " 22'!$L32")</f>
        <v>0.2</v>
      </c>
      <c r="C81" cm="1">
        <f t="array" aca="1" ref="C81" ca="1">INDIRECT("'[LoadShape.xlsx]" &amp; 'Load Shape Criteria'!$H$4 &amp; " 23'!$I$4") * $B$2</f>
        <v>44.799999999999976</v>
      </c>
      <c r="D81">
        <v>0</v>
      </c>
      <c r="E81">
        <f>'Step 40'!$G$4-10000</f>
        <v>56</v>
      </c>
      <c r="F81">
        <v>0</v>
      </c>
      <c r="G81" s="3">
        <f t="shared" ca="1" si="14"/>
        <v>0.25000000000000011</v>
      </c>
      <c r="H81" s="3" t="s">
        <v>48</v>
      </c>
      <c r="I81" s="3">
        <v>1</v>
      </c>
      <c r="K81" s="33" t="str">
        <f t="shared" si="15"/>
        <v/>
      </c>
      <c r="L81" s="33" t="str">
        <f t="shared" si="16"/>
        <v xml:space="preserve">,
</v>
      </c>
      <c r="M81" s="10" t="str">
        <f t="shared" si="17"/>
        <v xml:space="preserve">                "sp": "&lt;effectivedate -6cd YYYY-MM-DDT14:30:00+00:00&gt;",</v>
      </c>
      <c r="N81" t="str">
        <f t="shared" ca="1" si="9"/>
        <v xml:space="preserve">                "v": "0.250",</v>
      </c>
      <c r="O81" t="str">
        <f t="shared" si="10"/>
        <v xml:space="preserve">                "q": "E3",</v>
      </c>
      <c r="P81" t="str">
        <f t="shared" si="11"/>
        <v xml:space="preserve">                "e": "1",</v>
      </c>
      <c r="Q81" t="str">
        <f t="shared" si="12"/>
        <v xml:space="preserve">                "arc": null</v>
      </c>
      <c r="R81" s="11" t="str">
        <f t="shared" ca="1" si="13"/>
        <v xml:space="preserve">              {
                "sp": "&lt;effectivedate -6cd YYYY-MM-DDT14:30:00+00:00&gt;",
                "v": "0.250",
                "q": "E3",
                "e": "1",
                "arc": null
              },
</v>
      </c>
    </row>
    <row r="82" spans="1:18" x14ac:dyDescent="0.25">
      <c r="A82" t="s">
        <v>326</v>
      </c>
      <c r="B82" cm="1">
        <f t="array" aca="1" ref="B82" ca="1">INDIRECT("'[LoadShape.xlsx]" &amp; 'Load Shape Criteria'!$H$4 &amp; " 22'!$L33")</f>
        <v>0.2</v>
      </c>
      <c r="C82" cm="1">
        <f t="array" aca="1" ref="C82" ca="1">INDIRECT("'[LoadShape.xlsx]" &amp; 'Load Shape Criteria'!$H$4 &amp; " 23'!$I$4") * $B$2</f>
        <v>44.799999999999976</v>
      </c>
      <c r="D82">
        <v>0</v>
      </c>
      <c r="E82">
        <f>'Step 40'!$G$4-10000</f>
        <v>56</v>
      </c>
      <c r="F82">
        <v>0</v>
      </c>
      <c r="G82" s="3">
        <f t="shared" ca="1" si="14"/>
        <v>0.25000000000000011</v>
      </c>
      <c r="H82" s="3" t="s">
        <v>48</v>
      </c>
      <c r="I82" s="3">
        <v>1</v>
      </c>
      <c r="K82" s="33" t="str">
        <f t="shared" si="15"/>
        <v/>
      </c>
      <c r="L82" s="33" t="str">
        <f t="shared" si="16"/>
        <v xml:space="preserve">,
</v>
      </c>
      <c r="M82" s="10" t="str">
        <f t="shared" si="17"/>
        <v xml:space="preserve">                "sp": "&lt;effectivedate -6cd YYYY-MM-DDT15:00:00+00:00&gt;",</v>
      </c>
      <c r="N82" t="str">
        <f t="shared" ca="1" si="9"/>
        <v xml:space="preserve">                "v": "0.250",</v>
      </c>
      <c r="O82" t="str">
        <f t="shared" si="10"/>
        <v xml:space="preserve">                "q": "E3",</v>
      </c>
      <c r="P82" t="str">
        <f t="shared" si="11"/>
        <v xml:space="preserve">                "e": "1",</v>
      </c>
      <c r="Q82" t="str">
        <f t="shared" si="12"/>
        <v xml:space="preserve">                "arc": null</v>
      </c>
      <c r="R82" s="11" t="str">
        <f t="shared" ca="1" si="13"/>
        <v xml:space="preserve">              {
                "sp": "&lt;effectivedate -6cd YYYY-MM-DDT15:00:00+00:00&gt;",
                "v": "0.250",
                "q": "E3",
                "e": "1",
                "arc": null
              },
</v>
      </c>
    </row>
    <row r="83" spans="1:18" x14ac:dyDescent="0.25">
      <c r="A83" t="s">
        <v>327</v>
      </c>
      <c r="B83" cm="1">
        <f t="array" aca="1" ref="B83" ca="1">INDIRECT("'[LoadShape.xlsx]" &amp; 'Load Shape Criteria'!$H$4 &amp; " 22'!$L34")</f>
        <v>0.2</v>
      </c>
      <c r="C83" cm="1">
        <f t="array" aca="1" ref="C83" ca="1">INDIRECT("'[LoadShape.xlsx]" &amp; 'Load Shape Criteria'!$H$4 &amp; " 23'!$I$4") * $B$2</f>
        <v>44.799999999999976</v>
      </c>
      <c r="D83">
        <v>0</v>
      </c>
      <c r="E83">
        <f>'Step 40'!$G$4-10000</f>
        <v>56</v>
      </c>
      <c r="F83">
        <v>0</v>
      </c>
      <c r="G83" s="3">
        <f t="shared" ca="1" si="14"/>
        <v>0.25000000000000011</v>
      </c>
      <c r="H83" s="3" t="s">
        <v>48</v>
      </c>
      <c r="I83" s="3">
        <v>1</v>
      </c>
      <c r="K83" s="33" t="str">
        <f t="shared" si="15"/>
        <v/>
      </c>
      <c r="L83" s="33" t="str">
        <f t="shared" si="16"/>
        <v xml:space="preserve">,
</v>
      </c>
      <c r="M83" s="10" t="str">
        <f t="shared" si="17"/>
        <v xml:space="preserve">                "sp": "&lt;effectivedate -6cd YYYY-MM-DDT15:30:00+00:00&gt;",</v>
      </c>
      <c r="N83" t="str">
        <f t="shared" ca="1" si="9"/>
        <v xml:space="preserve">                "v": "0.250",</v>
      </c>
      <c r="O83" t="str">
        <f t="shared" si="10"/>
        <v xml:space="preserve">                "q": "E3",</v>
      </c>
      <c r="P83" t="str">
        <f t="shared" si="11"/>
        <v xml:space="preserve">                "e": "1",</v>
      </c>
      <c r="Q83" t="str">
        <f t="shared" si="12"/>
        <v xml:space="preserve">                "arc": null</v>
      </c>
      <c r="R83" s="11" t="str">
        <f t="shared" ca="1" si="13"/>
        <v xml:space="preserve">              {
                "sp": "&lt;effectivedate -6cd YYYY-MM-DDT15:30:00+00:00&gt;",
                "v": "0.250",
                "q": "E3",
                "e": "1",
                "arc": null
              },
</v>
      </c>
    </row>
    <row r="84" spans="1:18" x14ac:dyDescent="0.25">
      <c r="A84" t="s">
        <v>328</v>
      </c>
      <c r="B84" cm="1">
        <f t="array" aca="1" ref="B84" ca="1">INDIRECT("'[LoadShape.xlsx]" &amp; 'Load Shape Criteria'!$H$4 &amp; " 22'!$L35")</f>
        <v>0.2</v>
      </c>
      <c r="C84" cm="1">
        <f t="array" aca="1" ref="C84" ca="1">INDIRECT("'[LoadShape.xlsx]" &amp; 'Load Shape Criteria'!$H$4 &amp; " 23'!$I$4") * $B$2</f>
        <v>44.799999999999976</v>
      </c>
      <c r="D84">
        <v>0</v>
      </c>
      <c r="E84">
        <f>'Step 40'!$G$4-10000</f>
        <v>56</v>
      </c>
      <c r="F84">
        <v>0</v>
      </c>
      <c r="G84" s="3">
        <f t="shared" ca="1" si="14"/>
        <v>0.25000000000000011</v>
      </c>
      <c r="H84" s="3" t="s">
        <v>48</v>
      </c>
      <c r="I84" s="3">
        <v>1</v>
      </c>
      <c r="K84" s="33" t="str">
        <f t="shared" si="15"/>
        <v/>
      </c>
      <c r="L84" s="33" t="str">
        <f t="shared" si="16"/>
        <v xml:space="preserve">,
</v>
      </c>
      <c r="M84" s="10" t="str">
        <f t="shared" si="17"/>
        <v xml:space="preserve">                "sp": "&lt;effectivedate -6cd YYYY-MM-DDT16:00:00+00:00&gt;",</v>
      </c>
      <c r="N84" t="str">
        <f t="shared" ca="1" si="9"/>
        <v xml:space="preserve">                "v": "0.250",</v>
      </c>
      <c r="O84" t="str">
        <f t="shared" si="10"/>
        <v xml:space="preserve">                "q": "E3",</v>
      </c>
      <c r="P84" t="str">
        <f t="shared" si="11"/>
        <v xml:space="preserve">                "e": "1",</v>
      </c>
      <c r="Q84" t="str">
        <f t="shared" si="12"/>
        <v xml:space="preserve">                "arc": null</v>
      </c>
      <c r="R84" s="11" t="str">
        <f t="shared" ca="1" si="13"/>
        <v xml:space="preserve">              {
                "sp": "&lt;effectivedate -6cd YYYY-MM-DDT16:00:00+00:00&gt;",
                "v": "0.250",
                "q": "E3",
                "e": "1",
                "arc": null
              },
</v>
      </c>
    </row>
    <row r="85" spans="1:18" x14ac:dyDescent="0.25">
      <c r="A85" t="s">
        <v>329</v>
      </c>
      <c r="B85" cm="1">
        <f t="array" aca="1" ref="B85" ca="1">INDIRECT("'[LoadShape.xlsx]" &amp; 'Load Shape Criteria'!$H$4 &amp; " 22'!$L36")</f>
        <v>0.1</v>
      </c>
      <c r="C85" cm="1">
        <f t="array" aca="1" ref="C85" ca="1">INDIRECT("'[LoadShape.xlsx]" &amp; 'Load Shape Criteria'!$H$4 &amp; " 23'!$I$4") * $B$2</f>
        <v>44.799999999999976</v>
      </c>
      <c r="D85">
        <v>0</v>
      </c>
      <c r="E85">
        <f>'Step 40'!$G$4-10000</f>
        <v>56</v>
      </c>
      <c r="F85">
        <v>0</v>
      </c>
      <c r="G85" s="3">
        <f t="shared" ca="1" si="14"/>
        <v>0.12500000000000006</v>
      </c>
      <c r="H85" s="3" t="s">
        <v>48</v>
      </c>
      <c r="I85" s="3">
        <v>1</v>
      </c>
      <c r="K85" s="33" t="str">
        <f t="shared" si="15"/>
        <v/>
      </c>
      <c r="L85" s="33" t="str">
        <f t="shared" si="16"/>
        <v xml:space="preserve">,
</v>
      </c>
      <c r="M85" s="10" t="str">
        <f t="shared" si="17"/>
        <v xml:space="preserve">                "sp": "&lt;effectivedate -6cd YYYY-MM-DDT16:30:00+00:00&gt;",</v>
      </c>
      <c r="N85" t="str">
        <f t="shared" ca="1" si="9"/>
        <v xml:space="preserve">                "v": "0.125",</v>
      </c>
      <c r="O85" t="str">
        <f t="shared" si="10"/>
        <v xml:space="preserve">                "q": "E3",</v>
      </c>
      <c r="P85" t="str">
        <f t="shared" si="11"/>
        <v xml:space="preserve">                "e": "1",</v>
      </c>
      <c r="Q85" t="str">
        <f t="shared" si="12"/>
        <v xml:space="preserve">                "arc": null</v>
      </c>
      <c r="R85" s="11" t="str">
        <f t="shared" ca="1" si="13"/>
        <v xml:space="preserve">              {
                "sp": "&lt;effectivedate -6cd YYYY-MM-DDT16:30:00+00:00&gt;",
                "v": "0.125",
                "q": "E3",
                "e": "1",
                "arc": null
              },
</v>
      </c>
    </row>
    <row r="86" spans="1:18" x14ac:dyDescent="0.25">
      <c r="A86" t="s">
        <v>330</v>
      </c>
      <c r="B86" cm="1">
        <f t="array" aca="1" ref="B86" ca="1">INDIRECT("'[LoadShape.xlsx]" &amp; 'Load Shape Criteria'!$H$4 &amp; " 22'!$L37")</f>
        <v>0.1</v>
      </c>
      <c r="C86" cm="1">
        <f t="array" aca="1" ref="C86" ca="1">INDIRECT("'[LoadShape.xlsx]" &amp; 'Load Shape Criteria'!$H$4 &amp; " 23'!$I$4") * $B$2</f>
        <v>44.799999999999976</v>
      </c>
      <c r="D86">
        <v>0</v>
      </c>
      <c r="E86">
        <f>'Step 40'!$G$4-10000</f>
        <v>56</v>
      </c>
      <c r="F86">
        <v>0</v>
      </c>
      <c r="G86" s="3">
        <f t="shared" ca="1" si="14"/>
        <v>0.12500000000000006</v>
      </c>
      <c r="H86" s="3" t="s">
        <v>48</v>
      </c>
      <c r="I86" s="3">
        <v>1</v>
      </c>
      <c r="K86" s="33" t="str">
        <f t="shared" si="15"/>
        <v/>
      </c>
      <c r="L86" s="33" t="str">
        <f t="shared" si="16"/>
        <v xml:space="preserve">,
</v>
      </c>
      <c r="M86" s="10" t="str">
        <f t="shared" si="17"/>
        <v xml:space="preserve">                "sp": "&lt;effectivedate -6cd YYYY-MM-DDT17:00:00+00:00&gt;",</v>
      </c>
      <c r="N86" t="str">
        <f t="shared" ca="1" si="9"/>
        <v xml:space="preserve">                "v": "0.125",</v>
      </c>
      <c r="O86" t="str">
        <f t="shared" si="10"/>
        <v xml:space="preserve">                "q": "E3",</v>
      </c>
      <c r="P86" t="str">
        <f t="shared" si="11"/>
        <v xml:space="preserve">                "e": "1",</v>
      </c>
      <c r="Q86" t="str">
        <f t="shared" si="12"/>
        <v xml:space="preserve">                "arc": null</v>
      </c>
      <c r="R86" s="11" t="str">
        <f t="shared" ca="1" si="13"/>
        <v xml:space="preserve">              {
                "sp": "&lt;effectivedate -6cd YYYY-MM-DDT17:00:00+00:00&gt;",
                "v": "0.125",
                "q": "E3",
                "e": "1",
                "arc": null
              },
</v>
      </c>
    </row>
    <row r="87" spans="1:18" x14ac:dyDescent="0.25">
      <c r="A87" t="s">
        <v>331</v>
      </c>
      <c r="B87" cm="1">
        <f t="array" aca="1" ref="B87" ca="1">INDIRECT("'[LoadShape.xlsx]" &amp; 'Load Shape Criteria'!$H$4 &amp; " 22'!$L38")</f>
        <v>0.1</v>
      </c>
      <c r="C87" cm="1">
        <f t="array" aca="1" ref="C87" ca="1">INDIRECT("'[LoadShape.xlsx]" &amp; 'Load Shape Criteria'!$H$4 &amp; " 23'!$I$4") * $B$2</f>
        <v>44.799999999999976</v>
      </c>
      <c r="D87">
        <v>0</v>
      </c>
      <c r="E87">
        <f>'Step 40'!$G$4-10000</f>
        <v>56</v>
      </c>
      <c r="F87">
        <v>0</v>
      </c>
      <c r="G87" s="3">
        <f t="shared" ca="1" si="14"/>
        <v>0.12500000000000006</v>
      </c>
      <c r="H87" s="3" t="s">
        <v>48</v>
      </c>
      <c r="I87" s="3">
        <v>1</v>
      </c>
      <c r="K87" s="33" t="str">
        <f t="shared" si="15"/>
        <v/>
      </c>
      <c r="L87" s="33" t="str">
        <f t="shared" si="16"/>
        <v xml:space="preserve">,
</v>
      </c>
      <c r="M87" s="10" t="str">
        <f t="shared" si="17"/>
        <v xml:space="preserve">                "sp": "&lt;effectivedate -6cd YYYY-MM-DDT17:30:00+00:00&gt;",</v>
      </c>
      <c r="N87" t="str">
        <f t="shared" ca="1" si="9"/>
        <v xml:space="preserve">                "v": "0.125",</v>
      </c>
      <c r="O87" t="str">
        <f t="shared" si="10"/>
        <v xml:space="preserve">                "q": "E3",</v>
      </c>
      <c r="P87" t="str">
        <f t="shared" si="11"/>
        <v xml:space="preserve">                "e": "1",</v>
      </c>
      <c r="Q87" t="str">
        <f t="shared" si="12"/>
        <v xml:space="preserve">                "arc": null</v>
      </c>
      <c r="R87" s="11" t="str">
        <f t="shared" ca="1" si="13"/>
        <v xml:space="preserve">              {
                "sp": "&lt;effectivedate -6cd YYYY-MM-DDT17:30:00+00:00&gt;",
                "v": "0.125",
                "q": "E3",
                "e": "1",
                "arc": null
              },
</v>
      </c>
    </row>
    <row r="88" spans="1:18" x14ac:dyDescent="0.25">
      <c r="A88" t="s">
        <v>332</v>
      </c>
      <c r="B88" cm="1">
        <f t="array" aca="1" ref="B88" ca="1">INDIRECT("'[LoadShape.xlsx]" &amp; 'Load Shape Criteria'!$H$4 &amp; " 22'!$L39")</f>
        <v>0.1</v>
      </c>
      <c r="C88" cm="1">
        <f t="array" aca="1" ref="C88" ca="1">INDIRECT("'[LoadShape.xlsx]" &amp; 'Load Shape Criteria'!$H$4 &amp; " 23'!$I$4") * $B$2</f>
        <v>44.799999999999976</v>
      </c>
      <c r="D88">
        <v>0</v>
      </c>
      <c r="E88">
        <f>'Step 40'!$G$4-10000</f>
        <v>56</v>
      </c>
      <c r="F88">
        <v>0</v>
      </c>
      <c r="G88" s="3">
        <f t="shared" ca="1" si="14"/>
        <v>0.12500000000000006</v>
      </c>
      <c r="H88" s="3" t="s">
        <v>48</v>
      </c>
      <c r="I88" s="3">
        <v>1</v>
      </c>
      <c r="K88" s="33" t="str">
        <f t="shared" si="15"/>
        <v/>
      </c>
      <c r="L88" s="33" t="str">
        <f t="shared" si="16"/>
        <v xml:space="preserve">,
</v>
      </c>
      <c r="M88" s="10" t="str">
        <f t="shared" si="17"/>
        <v xml:space="preserve">                "sp": "&lt;effectivedate -6cd YYYY-MM-DDT18:00:00+00:00&gt;",</v>
      </c>
      <c r="N88" t="str">
        <f t="shared" ca="1" si="9"/>
        <v xml:space="preserve">                "v": "0.125",</v>
      </c>
      <c r="O88" t="str">
        <f t="shared" si="10"/>
        <v xml:space="preserve">                "q": "E3",</v>
      </c>
      <c r="P88" t="str">
        <f t="shared" si="11"/>
        <v xml:space="preserve">                "e": "1",</v>
      </c>
      <c r="Q88" t="str">
        <f t="shared" si="12"/>
        <v xml:space="preserve">                "arc": null</v>
      </c>
      <c r="R88" s="11" t="str">
        <f t="shared" ca="1" si="13"/>
        <v xml:space="preserve">              {
                "sp": "&lt;effectivedate -6cd YYYY-MM-DDT18:00:00+00:00&gt;",
                "v": "0.125",
                "q": "E3",
                "e": "1",
                "arc": null
              },
</v>
      </c>
    </row>
    <row r="89" spans="1:18" x14ac:dyDescent="0.25">
      <c r="A89" t="s">
        <v>333</v>
      </c>
      <c r="B89" cm="1">
        <f t="array" aca="1" ref="B89" ca="1">INDIRECT("'[LoadShape.xlsx]" &amp; 'Load Shape Criteria'!$H$4 &amp; " 22'!$L40")</f>
        <v>0.1</v>
      </c>
      <c r="C89" cm="1">
        <f t="array" aca="1" ref="C89" ca="1">INDIRECT("'[LoadShape.xlsx]" &amp; 'Load Shape Criteria'!$H$4 &amp; " 23'!$I$4") * $B$2</f>
        <v>44.799999999999976</v>
      </c>
      <c r="D89">
        <v>0</v>
      </c>
      <c r="E89">
        <f>'Step 40'!$G$4-10000</f>
        <v>56</v>
      </c>
      <c r="F89">
        <v>0</v>
      </c>
      <c r="G89" s="3">
        <f t="shared" ca="1" si="14"/>
        <v>0.12500000000000006</v>
      </c>
      <c r="H89" s="3" t="s">
        <v>48</v>
      </c>
      <c r="I89" s="3">
        <v>1</v>
      </c>
      <c r="K89" s="33" t="str">
        <f t="shared" si="15"/>
        <v/>
      </c>
      <c r="L89" s="33" t="str">
        <f t="shared" si="16"/>
        <v xml:space="preserve">,
</v>
      </c>
      <c r="M89" s="10" t="str">
        <f t="shared" si="17"/>
        <v xml:space="preserve">                "sp": "&lt;effectivedate -6cd YYYY-MM-DDT18:30:00+00:00&gt;",</v>
      </c>
      <c r="N89" t="str">
        <f t="shared" ca="1" si="9"/>
        <v xml:space="preserve">                "v": "0.125",</v>
      </c>
      <c r="O89" t="str">
        <f t="shared" si="10"/>
        <v xml:space="preserve">                "q": "E3",</v>
      </c>
      <c r="P89" t="str">
        <f t="shared" si="11"/>
        <v xml:space="preserve">                "e": "1",</v>
      </c>
      <c r="Q89" t="str">
        <f t="shared" si="12"/>
        <v xml:space="preserve">                "arc": null</v>
      </c>
      <c r="R89" s="11" t="str">
        <f t="shared" ca="1" si="13"/>
        <v xml:space="preserve">              {
                "sp": "&lt;effectivedate -6cd YYYY-MM-DDT18:30:00+00:00&gt;",
                "v": "0.125",
                "q": "E3",
                "e": "1",
                "arc": null
              },
</v>
      </c>
    </row>
    <row r="90" spans="1:18" x14ac:dyDescent="0.25">
      <c r="A90" t="s">
        <v>334</v>
      </c>
      <c r="B90" cm="1">
        <f t="array" aca="1" ref="B90" ca="1">INDIRECT("'[LoadShape.xlsx]" &amp; 'Load Shape Criteria'!$H$4 &amp; " 22'!$L41")</f>
        <v>0.1</v>
      </c>
      <c r="C90" cm="1">
        <f t="array" aca="1" ref="C90" ca="1">INDIRECT("'[LoadShape.xlsx]" &amp; 'Load Shape Criteria'!$H$4 &amp; " 23'!$I$4") * $B$2</f>
        <v>44.799999999999976</v>
      </c>
      <c r="D90">
        <v>0</v>
      </c>
      <c r="E90">
        <f>'Step 40'!$G$4-10000</f>
        <v>56</v>
      </c>
      <c r="F90">
        <v>0</v>
      </c>
      <c r="G90" s="3">
        <f t="shared" ca="1" si="14"/>
        <v>0.12500000000000006</v>
      </c>
      <c r="H90" s="3" t="s">
        <v>48</v>
      </c>
      <c r="I90" s="3">
        <v>1</v>
      </c>
      <c r="K90" s="33" t="str">
        <f t="shared" si="15"/>
        <v/>
      </c>
      <c r="L90" s="33" t="str">
        <f t="shared" si="16"/>
        <v xml:space="preserve">,
</v>
      </c>
      <c r="M90" s="10" t="str">
        <f t="shared" si="17"/>
        <v xml:space="preserve">                "sp": "&lt;effectivedate -6cd YYYY-MM-DDT19:00:00+00:00&gt;",</v>
      </c>
      <c r="N90" t="str">
        <f t="shared" ca="1" si="9"/>
        <v xml:space="preserve">                "v": "0.125",</v>
      </c>
      <c r="O90" t="str">
        <f t="shared" si="10"/>
        <v xml:space="preserve">                "q": "E3",</v>
      </c>
      <c r="P90" t="str">
        <f t="shared" si="11"/>
        <v xml:space="preserve">                "e": "1",</v>
      </c>
      <c r="Q90" t="str">
        <f t="shared" si="12"/>
        <v xml:space="preserve">                "arc": null</v>
      </c>
      <c r="R90" s="11" t="str">
        <f t="shared" ca="1" si="13"/>
        <v xml:space="preserve">              {
                "sp": "&lt;effectivedate -6cd YYYY-MM-DDT19:00:00+00:00&gt;",
                "v": "0.125",
                "q": "E3",
                "e": "1",
                "arc": null
              },
</v>
      </c>
    </row>
    <row r="91" spans="1:18" x14ac:dyDescent="0.25">
      <c r="A91" t="s">
        <v>335</v>
      </c>
      <c r="B91" cm="1">
        <f t="array" aca="1" ref="B91" ca="1">INDIRECT("'[LoadShape.xlsx]" &amp; 'Load Shape Criteria'!$H$4 &amp; " 22'!$L42")</f>
        <v>0.1</v>
      </c>
      <c r="C91" cm="1">
        <f t="array" aca="1" ref="C91" ca="1">INDIRECT("'[LoadShape.xlsx]" &amp; 'Load Shape Criteria'!$H$4 &amp; " 23'!$I$4") * $B$2</f>
        <v>44.799999999999976</v>
      </c>
      <c r="D91">
        <v>0</v>
      </c>
      <c r="E91">
        <f>'Step 40'!$G$4-10000</f>
        <v>56</v>
      </c>
      <c r="F91">
        <v>0</v>
      </c>
      <c r="G91" s="3">
        <f t="shared" ca="1" si="14"/>
        <v>0.12500000000000006</v>
      </c>
      <c r="H91" s="3" t="s">
        <v>48</v>
      </c>
      <c r="I91" s="3">
        <v>1</v>
      </c>
      <c r="K91" s="33" t="str">
        <f t="shared" si="15"/>
        <v/>
      </c>
      <c r="L91" s="33" t="str">
        <f t="shared" si="16"/>
        <v xml:space="preserve">,
</v>
      </c>
      <c r="M91" s="10" t="str">
        <f t="shared" si="17"/>
        <v xml:space="preserve">                "sp": "&lt;effectivedate -6cd YYYY-MM-DDT19:30:00+00:00&gt;",</v>
      </c>
      <c r="N91" t="str">
        <f t="shared" ca="1" si="9"/>
        <v xml:space="preserve">                "v": "0.125",</v>
      </c>
      <c r="O91" t="str">
        <f t="shared" si="10"/>
        <v xml:space="preserve">                "q": "E3",</v>
      </c>
      <c r="P91" t="str">
        <f t="shared" si="11"/>
        <v xml:space="preserve">                "e": "1",</v>
      </c>
      <c r="Q91" t="str">
        <f t="shared" si="12"/>
        <v xml:space="preserve">                "arc": null</v>
      </c>
      <c r="R91" s="11" t="str">
        <f t="shared" ca="1" si="13"/>
        <v xml:space="preserve">              {
                "sp": "&lt;effectivedate -6cd YYYY-MM-DDT19:30:00+00:00&gt;",
                "v": "0.125",
                "q": "E3",
                "e": "1",
                "arc": null
              },
</v>
      </c>
    </row>
    <row r="92" spans="1:18" x14ac:dyDescent="0.25">
      <c r="A92" t="s">
        <v>336</v>
      </c>
      <c r="B92" cm="1">
        <f t="array" aca="1" ref="B92" ca="1">INDIRECT("'[LoadShape.xlsx]" &amp; 'Load Shape Criteria'!$H$4 &amp; " 22'!$L43")</f>
        <v>0.1</v>
      </c>
      <c r="C92" cm="1">
        <f t="array" aca="1" ref="C92" ca="1">INDIRECT("'[LoadShape.xlsx]" &amp; 'Load Shape Criteria'!$H$4 &amp; " 23'!$I$4") * $B$2</f>
        <v>44.799999999999976</v>
      </c>
      <c r="D92">
        <v>0</v>
      </c>
      <c r="E92">
        <f>'Step 40'!$G$4-10000</f>
        <v>56</v>
      </c>
      <c r="F92">
        <v>0</v>
      </c>
      <c r="G92" s="3">
        <f t="shared" ca="1" si="14"/>
        <v>0.12500000000000006</v>
      </c>
      <c r="H92" s="3" t="s">
        <v>48</v>
      </c>
      <c r="I92" s="3">
        <v>1</v>
      </c>
      <c r="K92" s="33" t="str">
        <f t="shared" si="15"/>
        <v/>
      </c>
      <c r="L92" s="33" t="str">
        <f t="shared" si="16"/>
        <v xml:space="preserve">,
</v>
      </c>
      <c r="M92" s="10" t="str">
        <f t="shared" si="17"/>
        <v xml:space="preserve">                "sp": "&lt;effectivedate -6cd YYYY-MM-DDT20:00:00+00:00&gt;",</v>
      </c>
      <c r="N92" t="str">
        <f t="shared" ca="1" si="9"/>
        <v xml:space="preserve">                "v": "0.125",</v>
      </c>
      <c r="O92" t="str">
        <f t="shared" si="10"/>
        <v xml:space="preserve">                "q": "E3",</v>
      </c>
      <c r="P92" t="str">
        <f t="shared" si="11"/>
        <v xml:space="preserve">                "e": "1",</v>
      </c>
      <c r="Q92" t="str">
        <f t="shared" si="12"/>
        <v xml:space="preserve">                "arc": null</v>
      </c>
      <c r="R92" s="11" t="str">
        <f t="shared" ca="1" si="13"/>
        <v xml:space="preserve">              {
                "sp": "&lt;effectivedate -6cd YYYY-MM-DDT20:00:00+00:00&gt;",
                "v": "0.125",
                "q": "E3",
                "e": "1",
                "arc": null
              },
</v>
      </c>
    </row>
    <row r="93" spans="1:18" x14ac:dyDescent="0.25">
      <c r="A93" t="s">
        <v>337</v>
      </c>
      <c r="B93" cm="1">
        <f t="array" aca="1" ref="B93" ca="1">INDIRECT("'[LoadShape.xlsx]" &amp; 'Load Shape Criteria'!$H$4 &amp; " 22'!$L44")</f>
        <v>0.1</v>
      </c>
      <c r="C93" cm="1">
        <f t="array" aca="1" ref="C93" ca="1">INDIRECT("'[LoadShape.xlsx]" &amp; 'Load Shape Criteria'!$H$4 &amp; " 23'!$I$4") * $B$2</f>
        <v>44.799999999999976</v>
      </c>
      <c r="D93">
        <v>0</v>
      </c>
      <c r="E93">
        <f>'Step 40'!$G$4-10000</f>
        <v>56</v>
      </c>
      <c r="F93">
        <v>0</v>
      </c>
      <c r="G93" s="3">
        <f t="shared" ca="1" si="14"/>
        <v>0.12500000000000006</v>
      </c>
      <c r="H93" s="3" t="s">
        <v>48</v>
      </c>
      <c r="I93" s="3">
        <v>1</v>
      </c>
      <c r="K93" s="33" t="str">
        <f t="shared" si="15"/>
        <v/>
      </c>
      <c r="L93" s="33" t="str">
        <f t="shared" si="16"/>
        <v xml:space="preserve">,
</v>
      </c>
      <c r="M93" s="10" t="str">
        <f t="shared" si="17"/>
        <v xml:space="preserve">                "sp": "&lt;effectivedate -6cd YYYY-MM-DDT20:30:00+00:00&gt;",</v>
      </c>
      <c r="N93" t="str">
        <f t="shared" ca="1" si="9"/>
        <v xml:space="preserve">                "v": "0.125",</v>
      </c>
      <c r="O93" t="str">
        <f t="shared" si="10"/>
        <v xml:space="preserve">                "q": "E3",</v>
      </c>
      <c r="P93" t="str">
        <f t="shared" si="11"/>
        <v xml:space="preserve">                "e": "1",</v>
      </c>
      <c r="Q93" t="str">
        <f t="shared" si="12"/>
        <v xml:space="preserve">                "arc": null</v>
      </c>
      <c r="R93" s="11" t="str">
        <f t="shared" ca="1" si="13"/>
        <v xml:space="preserve">              {
                "sp": "&lt;effectivedate -6cd YYYY-MM-DDT20:30:00+00:00&gt;",
                "v": "0.125",
                "q": "E3",
                "e": "1",
                "arc": null
              },
</v>
      </c>
    </row>
    <row r="94" spans="1:18" x14ac:dyDescent="0.25">
      <c r="A94" t="s">
        <v>338</v>
      </c>
      <c r="B94" cm="1">
        <f t="array" aca="1" ref="B94" ca="1">INDIRECT("'[LoadShape.xlsx]" &amp; 'Load Shape Criteria'!$H$4 &amp; " 22'!$L45")</f>
        <v>0.1</v>
      </c>
      <c r="C94" cm="1">
        <f t="array" aca="1" ref="C94" ca="1">INDIRECT("'[LoadShape.xlsx]" &amp; 'Load Shape Criteria'!$H$4 &amp; " 23'!$I$4") * $B$2</f>
        <v>44.799999999999976</v>
      </c>
      <c r="D94">
        <v>0</v>
      </c>
      <c r="E94">
        <f>'Step 40'!$G$4-10000</f>
        <v>56</v>
      </c>
      <c r="F94">
        <v>0</v>
      </c>
      <c r="G94" s="3">
        <f t="shared" ca="1" si="14"/>
        <v>0.12500000000000006</v>
      </c>
      <c r="H94" s="3" t="s">
        <v>48</v>
      </c>
      <c r="I94" s="3">
        <v>1</v>
      </c>
      <c r="K94" s="33" t="str">
        <f t="shared" si="15"/>
        <v/>
      </c>
      <c r="L94" s="33" t="str">
        <f t="shared" si="16"/>
        <v xml:space="preserve">,
</v>
      </c>
      <c r="M94" s="10" t="str">
        <f t="shared" si="17"/>
        <v xml:space="preserve">                "sp": "&lt;effectivedate -6cd YYYY-MM-DDT21:00:00+00:00&gt;",</v>
      </c>
      <c r="N94" t="str">
        <f t="shared" ca="1" si="9"/>
        <v xml:space="preserve">                "v": "0.125",</v>
      </c>
      <c r="O94" t="str">
        <f t="shared" si="10"/>
        <v xml:space="preserve">                "q": "E3",</v>
      </c>
      <c r="P94" t="str">
        <f t="shared" si="11"/>
        <v xml:space="preserve">                "e": "1",</v>
      </c>
      <c r="Q94" t="str">
        <f t="shared" si="12"/>
        <v xml:space="preserve">                "arc": null</v>
      </c>
      <c r="R94" s="11" t="str">
        <f t="shared" ca="1" si="13"/>
        <v xml:space="preserve">              {
                "sp": "&lt;effectivedate -6cd YYYY-MM-DDT21:00:00+00:00&gt;",
                "v": "0.125",
                "q": "E3",
                "e": "1",
                "arc": null
              },
</v>
      </c>
    </row>
    <row r="95" spans="1:18" x14ac:dyDescent="0.25">
      <c r="A95" t="s">
        <v>339</v>
      </c>
      <c r="B95" cm="1">
        <f t="array" aca="1" ref="B95" ca="1">INDIRECT("'[LoadShape.xlsx]" &amp; 'Load Shape Criteria'!$H$4 &amp; " 22'!$L46")</f>
        <v>0.1</v>
      </c>
      <c r="C95" cm="1">
        <f t="array" aca="1" ref="C95" ca="1">INDIRECT("'[LoadShape.xlsx]" &amp; 'Load Shape Criteria'!$H$4 &amp; " 23'!$I$4") * $B$2</f>
        <v>44.799999999999976</v>
      </c>
      <c r="D95">
        <v>0</v>
      </c>
      <c r="E95">
        <f>'Step 40'!$G$4-10000</f>
        <v>56</v>
      </c>
      <c r="F95">
        <v>0</v>
      </c>
      <c r="G95" s="3">
        <f t="shared" ca="1" si="14"/>
        <v>0.12500000000000006</v>
      </c>
      <c r="H95" s="3" t="s">
        <v>48</v>
      </c>
      <c r="I95" s="3">
        <v>1</v>
      </c>
      <c r="K95" s="33" t="str">
        <f t="shared" si="15"/>
        <v/>
      </c>
      <c r="L95" s="33" t="str">
        <f t="shared" si="16"/>
        <v xml:space="preserve">,
</v>
      </c>
      <c r="M95" s="10" t="str">
        <f t="shared" si="17"/>
        <v xml:space="preserve">                "sp": "&lt;effectivedate -6cd YYYY-MM-DDT21:30:00+00:00&gt;",</v>
      </c>
      <c r="N95" t="str">
        <f t="shared" ca="1" si="9"/>
        <v xml:space="preserve">                "v": "0.125",</v>
      </c>
      <c r="O95" t="str">
        <f t="shared" si="10"/>
        <v xml:space="preserve">                "q": "E3",</v>
      </c>
      <c r="P95" t="str">
        <f t="shared" si="11"/>
        <v xml:space="preserve">                "e": "1",</v>
      </c>
      <c r="Q95" t="str">
        <f t="shared" si="12"/>
        <v xml:space="preserve">                "arc": null</v>
      </c>
      <c r="R95" s="11" t="str">
        <f t="shared" ca="1" si="13"/>
        <v xml:space="preserve">              {
                "sp": "&lt;effectivedate -6cd YYYY-MM-DDT21:30:00+00:00&gt;",
                "v": "0.125",
                "q": "E3",
                "e": "1",
                "arc": null
              },
</v>
      </c>
    </row>
    <row r="96" spans="1:18" x14ac:dyDescent="0.25">
      <c r="A96" t="s">
        <v>340</v>
      </c>
      <c r="B96" cm="1">
        <f t="array" aca="1" ref="B96" ca="1">INDIRECT("'[LoadShape.xlsx]" &amp; 'Load Shape Criteria'!$H$4 &amp; " 22'!$L47")</f>
        <v>0.1</v>
      </c>
      <c r="C96" cm="1">
        <f t="array" aca="1" ref="C96" ca="1">INDIRECT("'[LoadShape.xlsx]" &amp; 'Load Shape Criteria'!$H$4 &amp; " 23'!$I$4") * $B$2</f>
        <v>44.799999999999976</v>
      </c>
      <c r="D96">
        <v>0</v>
      </c>
      <c r="E96">
        <f>'Step 40'!$G$4-10000</f>
        <v>56</v>
      </c>
      <c r="F96">
        <v>0</v>
      </c>
      <c r="G96" s="3">
        <f t="shared" ca="1" si="14"/>
        <v>0.12500000000000006</v>
      </c>
      <c r="H96" s="3" t="s">
        <v>48</v>
      </c>
      <c r="I96" s="3">
        <v>1</v>
      </c>
      <c r="K96" s="33" t="str">
        <f t="shared" si="15"/>
        <v/>
      </c>
      <c r="L96" s="33" t="str">
        <f t="shared" si="16"/>
        <v xml:space="preserve">,
</v>
      </c>
      <c r="M96" s="10" t="str">
        <f t="shared" si="17"/>
        <v xml:space="preserve">                "sp": "&lt;effectivedate -6cd YYYY-MM-DDT22:00:00+00:00&gt;",</v>
      </c>
      <c r="N96" t="str">
        <f t="shared" ca="1" si="9"/>
        <v xml:space="preserve">                "v": "0.125",</v>
      </c>
      <c r="O96" t="str">
        <f t="shared" si="10"/>
        <v xml:space="preserve">                "q": "E3",</v>
      </c>
      <c r="P96" t="str">
        <f t="shared" si="11"/>
        <v xml:space="preserve">                "e": "1",</v>
      </c>
      <c r="Q96" t="str">
        <f t="shared" si="12"/>
        <v xml:space="preserve">                "arc": null</v>
      </c>
      <c r="R96" s="11" t="str">
        <f t="shared" ca="1" si="13"/>
        <v xml:space="preserve">              {
                "sp": "&lt;effectivedate -6cd YYYY-MM-DDT22:00:00+00:00&gt;",
                "v": "0.125",
                "q": "E3",
                "e": "1",
                "arc": null
              },
</v>
      </c>
    </row>
    <row r="97" spans="1:18" x14ac:dyDescent="0.25">
      <c r="A97" t="s">
        <v>341</v>
      </c>
      <c r="B97" cm="1">
        <f t="array" aca="1" ref="B97" ca="1">INDIRECT("'[LoadShape.xlsx]" &amp; 'Load Shape Criteria'!$H$4 &amp; " 22'!$L48")</f>
        <v>0.1</v>
      </c>
      <c r="C97" cm="1">
        <f t="array" aca="1" ref="C97" ca="1">INDIRECT("'[LoadShape.xlsx]" &amp; 'Load Shape Criteria'!$H$4 &amp; " 23'!$I$4") * $B$2</f>
        <v>44.799999999999976</v>
      </c>
      <c r="D97">
        <v>0</v>
      </c>
      <c r="E97">
        <f>'Step 40'!$G$4-10000</f>
        <v>56</v>
      </c>
      <c r="F97">
        <v>0</v>
      </c>
      <c r="G97" s="3">
        <f t="shared" ca="1" si="14"/>
        <v>0.12500000000000006</v>
      </c>
      <c r="H97" s="3" t="s">
        <v>48</v>
      </c>
      <c r="I97" s="3">
        <v>1</v>
      </c>
      <c r="K97" s="33" t="str">
        <f t="shared" si="15"/>
        <v/>
      </c>
      <c r="L97" s="33" t="str">
        <f t="shared" si="16"/>
        <v xml:space="preserve">,
</v>
      </c>
      <c r="M97" s="10" t="str">
        <f t="shared" si="17"/>
        <v xml:space="preserve">                "sp": "&lt;effectivedate -6cd YYYY-MM-DDT22:30:00+00:00&gt;",</v>
      </c>
      <c r="N97" t="str">
        <f t="shared" ca="1" si="9"/>
        <v xml:space="preserve">                "v": "0.125",</v>
      </c>
      <c r="O97" t="str">
        <f t="shared" si="10"/>
        <v xml:space="preserve">                "q": "E3",</v>
      </c>
      <c r="P97" t="str">
        <f t="shared" si="11"/>
        <v xml:space="preserve">                "e": "1",</v>
      </c>
      <c r="Q97" t="str">
        <f t="shared" si="12"/>
        <v xml:space="preserve">                "arc": null</v>
      </c>
      <c r="R97" s="11" t="str">
        <f t="shared" ca="1" si="13"/>
        <v xml:space="preserve">              {
                "sp": "&lt;effectivedate -6cd YYYY-MM-DDT22:30:00+00:00&gt;",
                "v": "0.125",
                "q": "E3",
                "e": "1",
                "arc": null
              },
</v>
      </c>
    </row>
    <row r="98" spans="1:18" x14ac:dyDescent="0.25">
      <c r="A98" t="s">
        <v>342</v>
      </c>
      <c r="B98" cm="1">
        <f t="array" aca="1" ref="B98" ca="1">INDIRECT("'[LoadShape.xlsx]" &amp; 'Load Shape Criteria'!$H$4 &amp; " 22'!$L49")</f>
        <v>0.1</v>
      </c>
      <c r="C98" cm="1">
        <f t="array" aca="1" ref="C98" ca="1">INDIRECT("'[LoadShape.xlsx]" &amp; 'Load Shape Criteria'!$H$4 &amp; " 23'!$I$4") * $B$2</f>
        <v>44.799999999999976</v>
      </c>
      <c r="D98">
        <v>0</v>
      </c>
      <c r="E98">
        <f>'Step 40'!$G$4-10000</f>
        <v>56</v>
      </c>
      <c r="F98">
        <v>0</v>
      </c>
      <c r="G98" s="3">
        <f t="shared" ca="1" si="14"/>
        <v>0.12500000000000006</v>
      </c>
      <c r="H98" s="3" t="s">
        <v>48</v>
      </c>
      <c r="I98" s="3">
        <v>1</v>
      </c>
      <c r="K98" s="33" t="str">
        <f t="shared" si="15"/>
        <v/>
      </c>
      <c r="L98" s="33" t="str">
        <f t="shared" si="16"/>
        <v xml:space="preserve">,
</v>
      </c>
      <c r="M98" s="10" t="str">
        <f t="shared" si="17"/>
        <v xml:space="preserve">                "sp": "&lt;effectivedate -6cd YYYY-MM-DDT23:00:00+00:00&gt;",</v>
      </c>
      <c r="N98" t="str">
        <f t="shared" ca="1" si="9"/>
        <v xml:space="preserve">                "v": "0.125",</v>
      </c>
      <c r="O98" t="str">
        <f t="shared" si="10"/>
        <v xml:space="preserve">                "q": "E3",</v>
      </c>
      <c r="P98" t="str">
        <f t="shared" si="11"/>
        <v xml:space="preserve">                "e": "1",</v>
      </c>
      <c r="Q98" t="str">
        <f t="shared" si="12"/>
        <v xml:space="preserve">                "arc": null</v>
      </c>
      <c r="R98" s="11" t="str">
        <f t="shared" ca="1" si="13"/>
        <v xml:space="preserve">              {
                "sp": "&lt;effectivedate -6cd YYYY-MM-DDT23:00:00+00:00&gt;",
                "v": "0.125",
                "q": "E3",
                "e": "1",
                "arc": null
              },
</v>
      </c>
    </row>
    <row r="99" spans="1:18" x14ac:dyDescent="0.25">
      <c r="A99" t="s">
        <v>343</v>
      </c>
      <c r="B99" cm="1">
        <f t="array" aca="1" ref="B99" ca="1">INDIRECT("'[LoadShape.xlsx]" &amp; 'Load Shape Criteria'!$H$4 &amp; " 22'!$L50")</f>
        <v>0.1</v>
      </c>
      <c r="C99" cm="1">
        <f t="array" aca="1" ref="C99" ca="1">INDIRECT("'[LoadShape.xlsx]" &amp; 'Load Shape Criteria'!$H$4 &amp; " 23'!$I$4") * $B$2</f>
        <v>44.799999999999976</v>
      </c>
      <c r="D99">
        <v>0</v>
      </c>
      <c r="E99">
        <f>'Step 40'!$G$4-10000</f>
        <v>56</v>
      </c>
      <c r="F99">
        <v>0</v>
      </c>
      <c r="G99" s="3">
        <f t="shared" ca="1" si="14"/>
        <v>0.12500000000000006</v>
      </c>
      <c r="H99" s="3" t="s">
        <v>48</v>
      </c>
      <c r="I99" s="3">
        <v>1</v>
      </c>
      <c r="K99" s="33" t="str">
        <f t="shared" si="15"/>
        <v/>
      </c>
      <c r="L99" s="33" t="str">
        <f t="shared" si="16"/>
        <v xml:space="preserve">,
</v>
      </c>
      <c r="M99" s="10" t="str">
        <f t="shared" si="17"/>
        <v xml:space="preserve">                "sp": "&lt;effectivedate -6cd YYYY-MM-DDT23:30:00+00:00&gt;",</v>
      </c>
      <c r="N99" t="str">
        <f t="shared" ca="1" si="9"/>
        <v xml:space="preserve">                "v": "0.125",</v>
      </c>
      <c r="O99" t="str">
        <f t="shared" si="10"/>
        <v xml:space="preserve">                "q": "E3",</v>
      </c>
      <c r="P99" t="str">
        <f t="shared" si="11"/>
        <v xml:space="preserve">                "e": "1",</v>
      </c>
      <c r="Q99" t="str">
        <f t="shared" si="12"/>
        <v xml:space="preserve">                "arc": null</v>
      </c>
      <c r="R99" s="11" t="str">
        <f t="shared" ca="1" si="13"/>
        <v xml:space="preserve">              {
                "sp": "&lt;effectivedate -6cd YYYY-MM-DDT23:30:00+00:00&gt;",
                "v": "0.125",
                "q": "E3",
                "e": "1",
                "arc": null
              },
</v>
      </c>
    </row>
    <row r="100" spans="1:18" x14ac:dyDescent="0.25">
      <c r="A100" t="s">
        <v>248</v>
      </c>
      <c r="B100" cm="1">
        <f t="array" aca="1" ref="B100" ca="1">INDIRECT("'[LoadShape.xlsx]" &amp; 'Load Shape Criteria'!$H$4 &amp; " 22'!$L51")</f>
        <v>0.1</v>
      </c>
      <c r="C100" cm="1">
        <f t="array" aca="1" ref="C100" ca="1">INDIRECT("'[LoadShape.xlsx]" &amp; 'Load Shape Criteria'!$H$4 &amp; " 23'!$I$4") * $B$2</f>
        <v>44.799999999999976</v>
      </c>
      <c r="D100">
        <v>0</v>
      </c>
      <c r="E100">
        <f>'Step 40'!$G$4-10000</f>
        <v>56</v>
      </c>
      <c r="F100">
        <v>0</v>
      </c>
      <c r="G100" s="3">
        <f t="shared" ca="1" si="14"/>
        <v>0.12500000000000006</v>
      </c>
      <c r="H100" s="3" t="s">
        <v>48</v>
      </c>
      <c r="I100" s="3">
        <v>1</v>
      </c>
      <c r="K100" s="33" t="str">
        <f t="shared" si="15"/>
        <v/>
      </c>
      <c r="L100" s="33" t="str">
        <f t="shared" si="16"/>
        <v xml:space="preserve">
           ]
          },
</v>
      </c>
      <c r="M100" s="10" t="str">
        <f t="shared" si="17"/>
        <v xml:space="preserve">                "sp": "&lt;effectivedate -5cd YYYY-MM-DDT00:00:00+00:00&gt;",</v>
      </c>
      <c r="N100" t="str">
        <f t="shared" ca="1" si="9"/>
        <v xml:space="preserve">                "v": "0.125",</v>
      </c>
      <c r="O100" t="str">
        <f t="shared" si="10"/>
        <v xml:space="preserve">                "q": "E3",</v>
      </c>
      <c r="P100" t="str">
        <f t="shared" si="11"/>
        <v xml:space="preserve">                "e": "1",</v>
      </c>
      <c r="Q100" t="str">
        <f t="shared" si="12"/>
        <v xml:space="preserve">                "arc": null</v>
      </c>
      <c r="R100" s="11" t="str">
        <f t="shared" ca="1" si="13"/>
        <v xml:space="preserve">              {
                "sp": "&lt;effectivedate -5cd YYYY-MM-DDT00:00:00+00:00&gt;",
                "v": "0.125",
                "q": "E3",
                "e": "1",
                "arc": null
              }
           ]
          },
</v>
      </c>
    </row>
    <row r="101" spans="1:18" x14ac:dyDescent="0.25">
      <c r="A101" t="s">
        <v>249</v>
      </c>
      <c r="B101" cm="1">
        <f t="array" aca="1" ref="B101" ca="1">INDIRECT("'[LoadShape.xlsx]" &amp; 'Load Shape Criteria'!$H$4 &amp; " 22'!$L4")</f>
        <v>0.1</v>
      </c>
      <c r="C101" cm="1">
        <f t="array" aca="1" ref="C101" ca="1">INDIRECT("'[LoadShape.xlsx]" &amp; 'Load Shape Criteria'!$H$4 &amp; " 23'!$I$4") * $B$2</f>
        <v>44.799999999999976</v>
      </c>
      <c r="D101">
        <v>0</v>
      </c>
      <c r="E101">
        <f>'Step 40'!$G$4-10000</f>
        <v>56</v>
      </c>
      <c r="F101">
        <v>0</v>
      </c>
      <c r="G101" s="3">
        <f ca="1">(B101/(C101-D101))*(E101-F101)</f>
        <v>0.12500000000000006</v>
      </c>
      <c r="H101" s="3" t="s">
        <v>48</v>
      </c>
      <c r="I101" s="3">
        <v>1</v>
      </c>
      <c r="K101" s="33" t="str">
        <f t="shared" si="15"/>
        <v xml:space="preserve">          {
            "settlementDay": {
              "settlementDayDate": "&lt;effectivedate -5cd YYYY-MM-DDT00:00:00+00:00&gt;",
              "periodDuration": 30
            },
            "consumptionPeriods": [
</v>
      </c>
      <c r="L101" s="33" t="str">
        <f t="shared" si="16"/>
        <v xml:space="preserve">,
</v>
      </c>
      <c r="M101" s="10" t="str">
        <f t="shared" si="17"/>
        <v xml:space="preserve">                "sp": "&lt;effectivedate -5cd YYYY-MM-DDT00:30:00+00:00&gt;",</v>
      </c>
      <c r="N101" t="str">
        <f t="shared" ca="1" si="9"/>
        <v xml:space="preserve">                "v": "0.125",</v>
      </c>
      <c r="O101" t="str">
        <f t="shared" si="10"/>
        <v xml:space="preserve">                "q": "E3",</v>
      </c>
      <c r="P101" t="str">
        <f t="shared" si="11"/>
        <v xml:space="preserve">                "e": "1",</v>
      </c>
      <c r="Q101" t="str">
        <f t="shared" si="12"/>
        <v xml:space="preserve">                "arc": null</v>
      </c>
      <c r="R101" s="11" t="str">
        <f t="shared" ca="1" si="13"/>
        <v xml:space="preserve">          {
            "settlementDay": {
              "settlementDayDate": "&lt;effectivedate -5cd YYYY-MM-DDT00:00:00+00:00&gt;",
              "periodDuration": 30
            },
            "consumptionPeriods": [
              {
                "sp": "&lt;effectivedate -5cd YYYY-MM-DDT00:30:00+00:00&gt;",
                "v": "0.125",
                "q": "E3",
                "e": "1",
                "arc": null
              },
</v>
      </c>
    </row>
    <row r="102" spans="1:18" x14ac:dyDescent="0.25">
      <c r="A102" t="s">
        <v>250</v>
      </c>
      <c r="B102" cm="1">
        <f t="array" aca="1" ref="B102" ca="1">INDIRECT("'[LoadShape.xlsx]" &amp; 'Load Shape Criteria'!$H$4 &amp; " 22'!$L5")</f>
        <v>0.1</v>
      </c>
      <c r="C102" cm="1">
        <f t="array" aca="1" ref="C102" ca="1">INDIRECT("'[LoadShape.xlsx]" &amp; 'Load Shape Criteria'!$H$4 &amp; " 23'!$I$4") * $B$2</f>
        <v>44.799999999999976</v>
      </c>
      <c r="D102">
        <v>0</v>
      </c>
      <c r="E102">
        <f>'Step 40'!$G$4-10000</f>
        <v>56</v>
      </c>
      <c r="F102">
        <v>0</v>
      </c>
      <c r="G102" s="3">
        <f t="shared" ref="G102:G148" ca="1" si="18">(B102/(C102-D102))*(E102-F102)</f>
        <v>0.12500000000000006</v>
      </c>
      <c r="H102" s="3" t="s">
        <v>48</v>
      </c>
      <c r="I102" s="3">
        <v>1</v>
      </c>
      <c r="K102" s="33" t="str">
        <f t="shared" si="15"/>
        <v/>
      </c>
      <c r="L102" s="33" t="str">
        <f t="shared" si="16"/>
        <v xml:space="preserve">,
</v>
      </c>
      <c r="M102" s="10" t="str">
        <f t="shared" si="17"/>
        <v xml:space="preserve">                "sp": "&lt;effectivedate -5cd YYYY-MM-DDT01:00:00+00:00&gt;",</v>
      </c>
      <c r="N102" t="str">
        <f t="shared" ca="1" si="9"/>
        <v xml:space="preserve">                "v": "0.125",</v>
      </c>
      <c r="O102" t="str">
        <f t="shared" si="10"/>
        <v xml:space="preserve">                "q": "E3",</v>
      </c>
      <c r="P102" t="str">
        <f t="shared" si="11"/>
        <v xml:space="preserve">                "e": "1",</v>
      </c>
      <c r="Q102" t="str">
        <f t="shared" si="12"/>
        <v xml:space="preserve">                "arc": null</v>
      </c>
      <c r="R102" s="11" t="str">
        <f t="shared" ca="1" si="13"/>
        <v xml:space="preserve">              {
                "sp": "&lt;effectivedate -5cd YYYY-MM-DDT01:00:00+00:00&gt;",
                "v": "0.125",
                "q": "E3",
                "e": "1",
                "arc": null
              },
</v>
      </c>
    </row>
    <row r="103" spans="1:18" x14ac:dyDescent="0.25">
      <c r="A103" t="s">
        <v>251</v>
      </c>
      <c r="B103" cm="1">
        <f t="array" aca="1" ref="B103" ca="1">INDIRECT("'[LoadShape.xlsx]" &amp; 'Load Shape Criteria'!$H$4 &amp; " 22'!$L6")</f>
        <v>0.1</v>
      </c>
      <c r="C103" cm="1">
        <f t="array" aca="1" ref="C103" ca="1">INDIRECT("'[LoadShape.xlsx]" &amp; 'Load Shape Criteria'!$H$4 &amp; " 23'!$I$4") * $B$2</f>
        <v>44.799999999999976</v>
      </c>
      <c r="D103">
        <v>0</v>
      </c>
      <c r="E103">
        <f>'Step 40'!$G$4-10000</f>
        <v>56</v>
      </c>
      <c r="F103">
        <v>0</v>
      </c>
      <c r="G103" s="3">
        <f t="shared" ca="1" si="18"/>
        <v>0.12500000000000006</v>
      </c>
      <c r="H103" s="3" t="s">
        <v>48</v>
      </c>
      <c r="I103" s="3">
        <v>1</v>
      </c>
      <c r="K103" s="33" t="str">
        <f t="shared" si="15"/>
        <v/>
      </c>
      <c r="L103" s="33" t="str">
        <f t="shared" si="16"/>
        <v xml:space="preserve">,
</v>
      </c>
      <c r="M103" s="10" t="str">
        <f t="shared" si="17"/>
        <v xml:space="preserve">                "sp": "&lt;effectivedate -5cd YYYY-MM-DDT01:30:00+00:00&gt;",</v>
      </c>
      <c r="N103" t="str">
        <f t="shared" ca="1" si="9"/>
        <v xml:space="preserve">                "v": "0.125",</v>
      </c>
      <c r="O103" t="str">
        <f t="shared" si="10"/>
        <v xml:space="preserve">                "q": "E3",</v>
      </c>
      <c r="P103" t="str">
        <f t="shared" si="11"/>
        <v xml:space="preserve">                "e": "1",</v>
      </c>
      <c r="Q103" t="str">
        <f t="shared" si="12"/>
        <v xml:space="preserve">                "arc": null</v>
      </c>
      <c r="R103" s="11" t="str">
        <f t="shared" ca="1" si="13"/>
        <v xml:space="preserve">              {
                "sp": "&lt;effectivedate -5cd YYYY-MM-DDT01:30:00+00:00&gt;",
                "v": "0.125",
                "q": "E3",
                "e": "1",
                "arc": null
              },
</v>
      </c>
    </row>
    <row r="104" spans="1:18" x14ac:dyDescent="0.25">
      <c r="A104" t="s">
        <v>252</v>
      </c>
      <c r="B104" cm="1">
        <f t="array" aca="1" ref="B104" ca="1">INDIRECT("'[LoadShape.xlsx]" &amp; 'Load Shape Criteria'!$H$4 &amp; " 22'!$L7")</f>
        <v>0.1</v>
      </c>
      <c r="C104" cm="1">
        <f t="array" aca="1" ref="C104" ca="1">INDIRECT("'[LoadShape.xlsx]" &amp; 'Load Shape Criteria'!$H$4 &amp; " 23'!$I$4") * $B$2</f>
        <v>44.799999999999976</v>
      </c>
      <c r="D104">
        <v>0</v>
      </c>
      <c r="E104">
        <f>'Step 40'!$G$4-10000</f>
        <v>56</v>
      </c>
      <c r="F104">
        <v>0</v>
      </c>
      <c r="G104" s="3">
        <f t="shared" ca="1" si="18"/>
        <v>0.12500000000000006</v>
      </c>
      <c r="H104" s="3" t="s">
        <v>48</v>
      </c>
      <c r="I104" s="3">
        <v>1</v>
      </c>
      <c r="K104" s="33" t="str">
        <f t="shared" si="15"/>
        <v/>
      </c>
      <c r="L104" s="33" t="str">
        <f t="shared" si="16"/>
        <v xml:space="preserve">,
</v>
      </c>
      <c r="M104" s="10" t="str">
        <f t="shared" si="17"/>
        <v xml:space="preserve">                "sp": "&lt;effectivedate -5cd YYYY-MM-DDT02:00:00+00:00&gt;",</v>
      </c>
      <c r="N104" t="str">
        <f t="shared" ca="1" si="9"/>
        <v xml:space="preserve">                "v": "0.125",</v>
      </c>
      <c r="O104" t="str">
        <f t="shared" si="10"/>
        <v xml:space="preserve">                "q": "E3",</v>
      </c>
      <c r="P104" t="str">
        <f t="shared" si="11"/>
        <v xml:space="preserve">                "e": "1",</v>
      </c>
      <c r="Q104" t="str">
        <f t="shared" si="12"/>
        <v xml:space="preserve">                "arc": null</v>
      </c>
      <c r="R104" s="11" t="str">
        <f t="shared" ca="1" si="13"/>
        <v xml:space="preserve">              {
                "sp": "&lt;effectivedate -5cd YYYY-MM-DDT02:00:00+00:00&gt;",
                "v": "0.125",
                "q": "E3",
                "e": "1",
                "arc": null
              },
</v>
      </c>
    </row>
    <row r="105" spans="1:18" x14ac:dyDescent="0.25">
      <c r="A105" t="s">
        <v>253</v>
      </c>
      <c r="B105" cm="1">
        <f t="array" aca="1" ref="B105" ca="1">INDIRECT("'[LoadShape.xlsx]" &amp; 'Load Shape Criteria'!$H$4 &amp; " 22'!$L8")</f>
        <v>0.1</v>
      </c>
      <c r="C105" cm="1">
        <f t="array" aca="1" ref="C105" ca="1">INDIRECT("'[LoadShape.xlsx]" &amp; 'Load Shape Criteria'!$H$4 &amp; " 23'!$I$4") * $B$2</f>
        <v>44.799999999999976</v>
      </c>
      <c r="D105">
        <v>0</v>
      </c>
      <c r="E105">
        <f>'Step 40'!$G$4-10000</f>
        <v>56</v>
      </c>
      <c r="F105">
        <v>0</v>
      </c>
      <c r="G105" s="3">
        <f t="shared" ca="1" si="18"/>
        <v>0.12500000000000006</v>
      </c>
      <c r="H105" s="3" t="s">
        <v>48</v>
      </c>
      <c r="I105" s="3">
        <v>1</v>
      </c>
      <c r="K105" s="33" t="str">
        <f t="shared" si="15"/>
        <v/>
      </c>
      <c r="L105" s="33" t="str">
        <f t="shared" si="16"/>
        <v xml:space="preserve">,
</v>
      </c>
      <c r="M105" s="10" t="str">
        <f t="shared" si="17"/>
        <v xml:space="preserve">                "sp": "&lt;effectivedate -5cd YYYY-MM-DDT02:30:00+00:00&gt;",</v>
      </c>
      <c r="N105" t="str">
        <f t="shared" ca="1" si="9"/>
        <v xml:space="preserve">                "v": "0.125",</v>
      </c>
      <c r="O105" t="str">
        <f t="shared" si="10"/>
        <v xml:space="preserve">                "q": "E3",</v>
      </c>
      <c r="P105" t="str">
        <f t="shared" si="11"/>
        <v xml:space="preserve">                "e": "1",</v>
      </c>
      <c r="Q105" t="str">
        <f t="shared" si="12"/>
        <v xml:space="preserve">                "arc": null</v>
      </c>
      <c r="R105" s="11" t="str">
        <f t="shared" ca="1" si="13"/>
        <v xml:space="preserve">              {
                "sp": "&lt;effectivedate -5cd YYYY-MM-DDT02:30:00+00:00&gt;",
                "v": "0.125",
                "q": "E3",
                "e": "1",
                "arc": null
              },
</v>
      </c>
    </row>
    <row r="106" spans="1:18" x14ac:dyDescent="0.25">
      <c r="A106" t="s">
        <v>254</v>
      </c>
      <c r="B106" cm="1">
        <f t="array" aca="1" ref="B106" ca="1">INDIRECT("'[LoadShape.xlsx]" &amp; 'Load Shape Criteria'!$H$4 &amp; " 22'!$L9")</f>
        <v>0.1</v>
      </c>
      <c r="C106" cm="1">
        <f t="array" aca="1" ref="C106" ca="1">INDIRECT("'[LoadShape.xlsx]" &amp; 'Load Shape Criteria'!$H$4 &amp; " 23'!$I$4") * $B$2</f>
        <v>44.799999999999976</v>
      </c>
      <c r="D106">
        <v>0</v>
      </c>
      <c r="E106">
        <f>'Step 40'!$G$4-10000</f>
        <v>56</v>
      </c>
      <c r="F106">
        <v>0</v>
      </c>
      <c r="G106" s="3">
        <f t="shared" ca="1" si="18"/>
        <v>0.12500000000000006</v>
      </c>
      <c r="H106" s="3" t="s">
        <v>48</v>
      </c>
      <c r="I106" s="3">
        <v>1</v>
      </c>
      <c r="K106" s="33" t="str">
        <f t="shared" si="15"/>
        <v/>
      </c>
      <c r="L106" s="33" t="str">
        <f t="shared" si="16"/>
        <v xml:space="preserve">,
</v>
      </c>
      <c r="M106" s="10" t="str">
        <f t="shared" si="17"/>
        <v xml:space="preserve">                "sp": "&lt;effectivedate -5cd YYYY-MM-DDT03:00:00+00:00&gt;",</v>
      </c>
      <c r="N106" t="str">
        <f t="shared" ca="1" si="9"/>
        <v xml:space="preserve">                "v": "0.125",</v>
      </c>
      <c r="O106" t="str">
        <f t="shared" si="10"/>
        <v xml:space="preserve">                "q": "E3",</v>
      </c>
      <c r="P106" t="str">
        <f t="shared" si="11"/>
        <v xml:space="preserve">                "e": "1",</v>
      </c>
      <c r="Q106" t="str">
        <f t="shared" si="12"/>
        <v xml:space="preserve">                "arc": null</v>
      </c>
      <c r="R106" s="11" t="str">
        <f t="shared" ca="1" si="13"/>
        <v xml:space="preserve">              {
                "sp": "&lt;effectivedate -5cd YYYY-MM-DDT03:00:00+00:00&gt;",
                "v": "0.125",
                "q": "E3",
                "e": "1",
                "arc": null
              },
</v>
      </c>
    </row>
    <row r="107" spans="1:18" x14ac:dyDescent="0.25">
      <c r="A107" t="s">
        <v>255</v>
      </c>
      <c r="B107" cm="1">
        <f t="array" aca="1" ref="B107" ca="1">INDIRECT("'[LoadShape.xlsx]" &amp; 'Load Shape Criteria'!$H$4 &amp; " 22'!$L10")</f>
        <v>0.1</v>
      </c>
      <c r="C107" cm="1">
        <f t="array" aca="1" ref="C107" ca="1">INDIRECT("'[LoadShape.xlsx]" &amp; 'Load Shape Criteria'!$H$4 &amp; " 23'!$I$4") * $B$2</f>
        <v>44.799999999999976</v>
      </c>
      <c r="D107">
        <v>0</v>
      </c>
      <c r="E107">
        <f>'Step 40'!$G$4-10000</f>
        <v>56</v>
      </c>
      <c r="F107">
        <v>0</v>
      </c>
      <c r="G107" s="3">
        <f t="shared" ca="1" si="18"/>
        <v>0.12500000000000006</v>
      </c>
      <c r="H107" s="3" t="s">
        <v>48</v>
      </c>
      <c r="I107" s="3">
        <v>1</v>
      </c>
      <c r="K107" s="33" t="str">
        <f t="shared" si="15"/>
        <v/>
      </c>
      <c r="L107" s="33" t="str">
        <f t="shared" si="16"/>
        <v xml:space="preserve">,
</v>
      </c>
      <c r="M107" s="10" t="str">
        <f t="shared" si="17"/>
        <v xml:space="preserve">                "sp": "&lt;effectivedate -5cd YYYY-MM-DDT03:30:00+00:00&gt;",</v>
      </c>
      <c r="N107" t="str">
        <f t="shared" ca="1" si="9"/>
        <v xml:space="preserve">                "v": "0.125",</v>
      </c>
      <c r="O107" t="str">
        <f t="shared" si="10"/>
        <v xml:space="preserve">                "q": "E3",</v>
      </c>
      <c r="P107" t="str">
        <f t="shared" si="11"/>
        <v xml:space="preserve">                "e": "1",</v>
      </c>
      <c r="Q107" t="str">
        <f t="shared" si="12"/>
        <v xml:space="preserve">                "arc": null</v>
      </c>
      <c r="R107" s="11" t="str">
        <f t="shared" ca="1" si="13"/>
        <v xml:space="preserve">              {
                "sp": "&lt;effectivedate -5cd YYYY-MM-DDT03:30:00+00:00&gt;",
                "v": "0.125",
                "q": "E3",
                "e": "1",
                "arc": null
              },
</v>
      </c>
    </row>
    <row r="108" spans="1:18" x14ac:dyDescent="0.25">
      <c r="A108" t="s">
        <v>256</v>
      </c>
      <c r="B108" cm="1">
        <f t="array" aca="1" ref="B108" ca="1">INDIRECT("'[LoadShape.xlsx]" &amp; 'Load Shape Criteria'!$H$4 &amp; " 22'!$L11")</f>
        <v>0.1</v>
      </c>
      <c r="C108" cm="1">
        <f t="array" aca="1" ref="C108" ca="1">INDIRECT("'[LoadShape.xlsx]" &amp; 'Load Shape Criteria'!$H$4 &amp; " 23'!$I$4") * $B$2</f>
        <v>44.799999999999976</v>
      </c>
      <c r="D108">
        <v>0</v>
      </c>
      <c r="E108">
        <f>'Step 40'!$G$4-10000</f>
        <v>56</v>
      </c>
      <c r="F108">
        <v>0</v>
      </c>
      <c r="G108" s="3">
        <f t="shared" ca="1" si="18"/>
        <v>0.12500000000000006</v>
      </c>
      <c r="H108" s="3" t="s">
        <v>48</v>
      </c>
      <c r="I108" s="3">
        <v>1</v>
      </c>
      <c r="K108" s="33" t="str">
        <f t="shared" si="15"/>
        <v/>
      </c>
      <c r="L108" s="33" t="str">
        <f t="shared" si="16"/>
        <v xml:space="preserve">,
</v>
      </c>
      <c r="M108" s="10" t="str">
        <f t="shared" si="17"/>
        <v xml:space="preserve">                "sp": "&lt;effectivedate -5cd YYYY-MM-DDT04:00:00+00:00&gt;",</v>
      </c>
      <c r="N108" t="str">
        <f t="shared" ca="1" si="9"/>
        <v xml:space="preserve">                "v": "0.125",</v>
      </c>
      <c r="O108" t="str">
        <f t="shared" si="10"/>
        <v xml:space="preserve">                "q": "E3",</v>
      </c>
      <c r="P108" t="str">
        <f t="shared" si="11"/>
        <v xml:space="preserve">                "e": "1",</v>
      </c>
      <c r="Q108" t="str">
        <f t="shared" si="12"/>
        <v xml:space="preserve">                "arc": null</v>
      </c>
      <c r="R108" s="11" t="str">
        <f t="shared" ca="1" si="13"/>
        <v xml:space="preserve">              {
                "sp": "&lt;effectivedate -5cd YYYY-MM-DDT04:00:00+00:00&gt;",
                "v": "0.125",
                "q": "E3",
                "e": "1",
                "arc": null
              },
</v>
      </c>
    </row>
    <row r="109" spans="1:18" x14ac:dyDescent="0.25">
      <c r="A109" t="s">
        <v>257</v>
      </c>
      <c r="B109" cm="1">
        <f t="array" aca="1" ref="B109" ca="1">INDIRECT("'[LoadShape.xlsx]" &amp; 'Load Shape Criteria'!$H$4 &amp; " 22'!$L12")</f>
        <v>0.1</v>
      </c>
      <c r="C109" cm="1">
        <f t="array" aca="1" ref="C109" ca="1">INDIRECT("'[LoadShape.xlsx]" &amp; 'Load Shape Criteria'!$H$4 &amp; " 23'!$I$4") * $B$2</f>
        <v>44.799999999999976</v>
      </c>
      <c r="D109">
        <v>0</v>
      </c>
      <c r="E109">
        <f>'Step 40'!$G$4-10000</f>
        <v>56</v>
      </c>
      <c r="F109">
        <v>0</v>
      </c>
      <c r="G109" s="3">
        <f t="shared" ca="1" si="18"/>
        <v>0.12500000000000006</v>
      </c>
      <c r="H109" s="3" t="s">
        <v>48</v>
      </c>
      <c r="I109" s="3">
        <v>1</v>
      </c>
      <c r="K109" s="33" t="str">
        <f t="shared" si="15"/>
        <v/>
      </c>
      <c r="L109" s="33" t="str">
        <f t="shared" si="16"/>
        <v xml:space="preserve">,
</v>
      </c>
      <c r="M109" s="10" t="str">
        <f t="shared" si="17"/>
        <v xml:space="preserve">                "sp": "&lt;effectivedate -5cd YYYY-MM-DDT04:30:00+00:00&gt;",</v>
      </c>
      <c r="N109" t="str">
        <f t="shared" ca="1" si="9"/>
        <v xml:space="preserve">                "v": "0.125",</v>
      </c>
      <c r="O109" t="str">
        <f t="shared" si="10"/>
        <v xml:space="preserve">                "q": "E3",</v>
      </c>
      <c r="P109" t="str">
        <f t="shared" si="11"/>
        <v xml:space="preserve">                "e": "1",</v>
      </c>
      <c r="Q109" t="str">
        <f t="shared" si="12"/>
        <v xml:space="preserve">                "arc": null</v>
      </c>
      <c r="R109" s="11" t="str">
        <f t="shared" ca="1" si="13"/>
        <v xml:space="preserve">              {
                "sp": "&lt;effectivedate -5cd YYYY-MM-DDT04:30:00+00:00&gt;",
                "v": "0.125",
                "q": "E3",
                "e": "1",
                "arc": null
              },
</v>
      </c>
    </row>
    <row r="110" spans="1:18" x14ac:dyDescent="0.25">
      <c r="A110" t="s">
        <v>258</v>
      </c>
      <c r="B110" cm="1">
        <f t="array" aca="1" ref="B110" ca="1">INDIRECT("'[LoadShape.xlsx]" &amp; 'Load Shape Criteria'!$H$4 &amp; " 22'!$L13")</f>
        <v>0.1</v>
      </c>
      <c r="C110" cm="1">
        <f t="array" aca="1" ref="C110" ca="1">INDIRECT("'[LoadShape.xlsx]" &amp; 'Load Shape Criteria'!$H$4 &amp; " 23'!$I$4") * $B$2</f>
        <v>44.799999999999976</v>
      </c>
      <c r="D110">
        <v>0</v>
      </c>
      <c r="E110">
        <f>'Step 40'!$G$4-10000</f>
        <v>56</v>
      </c>
      <c r="F110">
        <v>0</v>
      </c>
      <c r="G110" s="3">
        <f t="shared" ca="1" si="18"/>
        <v>0.12500000000000006</v>
      </c>
      <c r="H110" s="3" t="s">
        <v>48</v>
      </c>
      <c r="I110" s="3">
        <v>1</v>
      </c>
      <c r="K110" s="33" t="str">
        <f t="shared" si="15"/>
        <v/>
      </c>
      <c r="L110" s="33" t="str">
        <f t="shared" si="16"/>
        <v xml:space="preserve">,
</v>
      </c>
      <c r="M110" s="10" t="str">
        <f t="shared" si="17"/>
        <v xml:space="preserve">                "sp": "&lt;effectivedate -5cd YYYY-MM-DDT05:00:00+00:00&gt;",</v>
      </c>
      <c r="N110" t="str">
        <f t="shared" ca="1" si="9"/>
        <v xml:space="preserve">                "v": "0.125",</v>
      </c>
      <c r="O110" t="str">
        <f t="shared" si="10"/>
        <v xml:space="preserve">                "q": "E3",</v>
      </c>
      <c r="P110" t="str">
        <f t="shared" si="11"/>
        <v xml:space="preserve">                "e": "1",</v>
      </c>
      <c r="Q110" t="str">
        <f t="shared" si="12"/>
        <v xml:space="preserve">                "arc": null</v>
      </c>
      <c r="R110" s="11" t="str">
        <f t="shared" ca="1" si="13"/>
        <v xml:space="preserve">              {
                "sp": "&lt;effectivedate -5cd YYYY-MM-DDT05:00:00+00:00&gt;",
                "v": "0.125",
                "q": "E3",
                "e": "1",
                "arc": null
              },
</v>
      </c>
    </row>
    <row r="111" spans="1:18" x14ac:dyDescent="0.25">
      <c r="A111" t="s">
        <v>259</v>
      </c>
      <c r="B111" cm="1">
        <f t="array" aca="1" ref="B111" ca="1">INDIRECT("'[LoadShape.xlsx]" &amp; 'Load Shape Criteria'!$H$4 &amp; " 22'!$L14")</f>
        <v>0.1</v>
      </c>
      <c r="C111" cm="1">
        <f t="array" aca="1" ref="C111" ca="1">INDIRECT("'[LoadShape.xlsx]" &amp; 'Load Shape Criteria'!$H$4 &amp; " 23'!$I$4") * $B$2</f>
        <v>44.799999999999976</v>
      </c>
      <c r="D111">
        <v>0</v>
      </c>
      <c r="E111">
        <f>'Step 40'!$G$4-10000</f>
        <v>56</v>
      </c>
      <c r="F111">
        <v>0</v>
      </c>
      <c r="G111" s="3">
        <f t="shared" ca="1" si="18"/>
        <v>0.12500000000000006</v>
      </c>
      <c r="H111" s="3" t="s">
        <v>48</v>
      </c>
      <c r="I111" s="3">
        <v>1</v>
      </c>
      <c r="K111" s="33" t="str">
        <f t="shared" si="15"/>
        <v/>
      </c>
      <c r="L111" s="33" t="str">
        <f t="shared" si="16"/>
        <v xml:space="preserve">,
</v>
      </c>
      <c r="M111" s="10" t="str">
        <f t="shared" si="17"/>
        <v xml:space="preserve">                "sp": "&lt;effectivedate -5cd YYYY-MM-DDT05:30:00+00:00&gt;",</v>
      </c>
      <c r="N111" t="str">
        <f t="shared" ca="1" si="9"/>
        <v xml:space="preserve">                "v": "0.125",</v>
      </c>
      <c r="O111" t="str">
        <f t="shared" si="10"/>
        <v xml:space="preserve">                "q": "E3",</v>
      </c>
      <c r="P111" t="str">
        <f t="shared" si="11"/>
        <v xml:space="preserve">                "e": "1",</v>
      </c>
      <c r="Q111" t="str">
        <f t="shared" si="12"/>
        <v xml:space="preserve">                "arc": null</v>
      </c>
      <c r="R111" s="11" t="str">
        <f t="shared" ca="1" si="13"/>
        <v xml:space="preserve">              {
                "sp": "&lt;effectivedate -5cd YYYY-MM-DDT05:30:00+00:00&gt;",
                "v": "0.125",
                "q": "E3",
                "e": "1",
                "arc": null
              },
</v>
      </c>
    </row>
    <row r="112" spans="1:18" x14ac:dyDescent="0.25">
      <c r="A112" t="s">
        <v>260</v>
      </c>
      <c r="B112" cm="1">
        <f t="array" aca="1" ref="B112" ca="1">INDIRECT("'[LoadShape.xlsx]" &amp; 'Load Shape Criteria'!$H$4 &amp; " 22'!$L15")</f>
        <v>0.1</v>
      </c>
      <c r="C112" cm="1">
        <f t="array" aca="1" ref="C112" ca="1">INDIRECT("'[LoadShape.xlsx]" &amp; 'Load Shape Criteria'!$H$4 &amp; " 23'!$I$4") * $B$2</f>
        <v>44.799999999999976</v>
      </c>
      <c r="D112">
        <v>0</v>
      </c>
      <c r="E112">
        <f>'Step 40'!$G$4-10000</f>
        <v>56</v>
      </c>
      <c r="F112">
        <v>0</v>
      </c>
      <c r="G112" s="3">
        <f t="shared" ca="1" si="18"/>
        <v>0.12500000000000006</v>
      </c>
      <c r="H112" s="3" t="s">
        <v>48</v>
      </c>
      <c r="I112" s="3">
        <v>1</v>
      </c>
      <c r="K112" s="33" t="str">
        <f t="shared" si="15"/>
        <v/>
      </c>
      <c r="L112" s="33" t="str">
        <f t="shared" si="16"/>
        <v xml:space="preserve">,
</v>
      </c>
      <c r="M112" s="10" t="str">
        <f t="shared" si="17"/>
        <v xml:space="preserve">                "sp": "&lt;effectivedate -5cd YYYY-MM-DDT06:00:00+00:00&gt;",</v>
      </c>
      <c r="N112" t="str">
        <f t="shared" ca="1" si="9"/>
        <v xml:space="preserve">                "v": "0.125",</v>
      </c>
      <c r="O112" t="str">
        <f t="shared" si="10"/>
        <v xml:space="preserve">                "q": "E3",</v>
      </c>
      <c r="P112" t="str">
        <f t="shared" si="11"/>
        <v xml:space="preserve">                "e": "1",</v>
      </c>
      <c r="Q112" t="str">
        <f t="shared" si="12"/>
        <v xml:space="preserve">                "arc": null</v>
      </c>
      <c r="R112" s="11" t="str">
        <f t="shared" ca="1" si="13"/>
        <v xml:space="preserve">              {
                "sp": "&lt;effectivedate -5cd YYYY-MM-DDT06:00:00+00:00&gt;",
                "v": "0.125",
                "q": "E3",
                "e": "1",
                "arc": null
              },
</v>
      </c>
    </row>
    <row r="113" spans="1:18" x14ac:dyDescent="0.25">
      <c r="A113" t="s">
        <v>261</v>
      </c>
      <c r="B113" cm="1">
        <f t="array" aca="1" ref="B113" ca="1">INDIRECT("'[LoadShape.xlsx]" &amp; 'Load Shape Criteria'!$H$4 &amp; " 22'!$L16")</f>
        <v>0.1</v>
      </c>
      <c r="C113" cm="1">
        <f t="array" aca="1" ref="C113" ca="1">INDIRECT("'[LoadShape.xlsx]" &amp; 'Load Shape Criteria'!$H$4 &amp; " 23'!$I$4") * $B$2</f>
        <v>44.799999999999976</v>
      </c>
      <c r="D113">
        <v>0</v>
      </c>
      <c r="E113">
        <f>'Step 40'!$G$4-10000</f>
        <v>56</v>
      </c>
      <c r="F113">
        <v>0</v>
      </c>
      <c r="G113" s="3">
        <f t="shared" ca="1" si="18"/>
        <v>0.12500000000000006</v>
      </c>
      <c r="H113" s="3" t="s">
        <v>48</v>
      </c>
      <c r="I113" s="3">
        <v>1</v>
      </c>
      <c r="K113" s="33" t="str">
        <f t="shared" si="15"/>
        <v/>
      </c>
      <c r="L113" s="33" t="str">
        <f t="shared" si="16"/>
        <v xml:space="preserve">,
</v>
      </c>
      <c r="M113" s="10" t="str">
        <f t="shared" si="17"/>
        <v xml:space="preserve">                "sp": "&lt;effectivedate -5cd YYYY-MM-DDT06:30:00+00:00&gt;",</v>
      </c>
      <c r="N113" t="str">
        <f t="shared" ca="1" si="9"/>
        <v xml:space="preserve">                "v": "0.125",</v>
      </c>
      <c r="O113" t="str">
        <f t="shared" si="10"/>
        <v xml:space="preserve">                "q": "E3",</v>
      </c>
      <c r="P113" t="str">
        <f t="shared" si="11"/>
        <v xml:space="preserve">                "e": "1",</v>
      </c>
      <c r="Q113" t="str">
        <f t="shared" si="12"/>
        <v xml:space="preserve">                "arc": null</v>
      </c>
      <c r="R113" s="11" t="str">
        <f t="shared" ca="1" si="13"/>
        <v xml:space="preserve">              {
                "sp": "&lt;effectivedate -5cd YYYY-MM-DDT06:30:00+00:00&gt;",
                "v": "0.125",
                "q": "E3",
                "e": "1",
                "arc": null
              },
</v>
      </c>
    </row>
    <row r="114" spans="1:18" x14ac:dyDescent="0.25">
      <c r="A114" t="s">
        <v>262</v>
      </c>
      <c r="B114" cm="1">
        <f t="array" aca="1" ref="B114" ca="1">INDIRECT("'[LoadShape.xlsx]" &amp; 'Load Shape Criteria'!$H$4 &amp; " 22'!$L17")</f>
        <v>0.1</v>
      </c>
      <c r="C114" cm="1">
        <f t="array" aca="1" ref="C114" ca="1">INDIRECT("'[LoadShape.xlsx]" &amp; 'Load Shape Criteria'!$H$4 &amp; " 23'!$I$4") * $B$2</f>
        <v>44.799999999999976</v>
      </c>
      <c r="D114">
        <v>0</v>
      </c>
      <c r="E114">
        <f>'Step 40'!$G$4-10000</f>
        <v>56</v>
      </c>
      <c r="F114">
        <v>0</v>
      </c>
      <c r="G114" s="3">
        <f t="shared" ca="1" si="18"/>
        <v>0.12500000000000006</v>
      </c>
      <c r="H114" s="3" t="s">
        <v>48</v>
      </c>
      <c r="I114" s="3">
        <v>1</v>
      </c>
      <c r="K114" s="33" t="str">
        <f t="shared" si="15"/>
        <v/>
      </c>
      <c r="L114" s="33" t="str">
        <f t="shared" si="16"/>
        <v xml:space="preserve">,
</v>
      </c>
      <c r="M114" s="10" t="str">
        <f t="shared" si="17"/>
        <v xml:space="preserve">                "sp": "&lt;effectivedate -5cd YYYY-MM-DDT07:00:00+00:00&gt;",</v>
      </c>
      <c r="N114" t="str">
        <f t="shared" ca="1" si="9"/>
        <v xml:space="preserve">                "v": "0.125",</v>
      </c>
      <c r="O114" t="str">
        <f t="shared" si="10"/>
        <v xml:space="preserve">                "q": "E3",</v>
      </c>
      <c r="P114" t="str">
        <f t="shared" si="11"/>
        <v xml:space="preserve">                "e": "1",</v>
      </c>
      <c r="Q114" t="str">
        <f t="shared" si="12"/>
        <v xml:space="preserve">                "arc": null</v>
      </c>
      <c r="R114" s="11" t="str">
        <f t="shared" ca="1" si="13"/>
        <v xml:space="preserve">              {
                "sp": "&lt;effectivedate -5cd YYYY-MM-DDT07:00:00+00:00&gt;",
                "v": "0.125",
                "q": "E3",
                "e": "1",
                "arc": null
              },
</v>
      </c>
    </row>
    <row r="115" spans="1:18" x14ac:dyDescent="0.25">
      <c r="A115" t="s">
        <v>263</v>
      </c>
      <c r="B115" cm="1">
        <f t="array" aca="1" ref="B115" ca="1">INDIRECT("'[LoadShape.xlsx]" &amp; 'Load Shape Criteria'!$H$4 &amp; " 22'!$L18")</f>
        <v>0.1</v>
      </c>
      <c r="C115" cm="1">
        <f t="array" aca="1" ref="C115" ca="1">INDIRECT("'[LoadShape.xlsx]" &amp; 'Load Shape Criteria'!$H$4 &amp; " 23'!$I$4") * $B$2</f>
        <v>44.799999999999976</v>
      </c>
      <c r="D115">
        <v>0</v>
      </c>
      <c r="E115">
        <f>'Step 40'!$G$4-10000</f>
        <v>56</v>
      </c>
      <c r="F115">
        <v>0</v>
      </c>
      <c r="G115" s="3">
        <f t="shared" ca="1" si="18"/>
        <v>0.12500000000000006</v>
      </c>
      <c r="H115" s="3" t="s">
        <v>48</v>
      </c>
      <c r="I115" s="3">
        <v>1</v>
      </c>
      <c r="K115" s="33" t="str">
        <f t="shared" si="15"/>
        <v/>
      </c>
      <c r="L115" s="33" t="str">
        <f t="shared" si="16"/>
        <v xml:space="preserve">,
</v>
      </c>
      <c r="M115" s="10" t="str">
        <f t="shared" si="17"/>
        <v xml:space="preserve">                "sp": "&lt;effectivedate -5cd YYYY-MM-DDT07:30:00+00:00&gt;",</v>
      </c>
      <c r="N115" t="str">
        <f t="shared" ca="1" si="9"/>
        <v xml:space="preserve">                "v": "0.125",</v>
      </c>
      <c r="O115" t="str">
        <f t="shared" si="10"/>
        <v xml:space="preserve">                "q": "E3",</v>
      </c>
      <c r="P115" t="str">
        <f t="shared" si="11"/>
        <v xml:space="preserve">                "e": "1",</v>
      </c>
      <c r="Q115" t="str">
        <f t="shared" si="12"/>
        <v xml:space="preserve">                "arc": null</v>
      </c>
      <c r="R115" s="11" t="str">
        <f t="shared" ca="1" si="13"/>
        <v xml:space="preserve">              {
                "sp": "&lt;effectivedate -5cd YYYY-MM-DDT07:30:00+00:00&gt;",
                "v": "0.125",
                "q": "E3",
                "e": "1",
                "arc": null
              },
</v>
      </c>
    </row>
    <row r="116" spans="1:18" x14ac:dyDescent="0.25">
      <c r="A116" t="s">
        <v>264</v>
      </c>
      <c r="B116" cm="1">
        <f t="array" aca="1" ref="B116" ca="1">INDIRECT("'[LoadShape.xlsx]" &amp; 'Load Shape Criteria'!$H$4 &amp; " 22'!$L19")</f>
        <v>0.1</v>
      </c>
      <c r="C116" cm="1">
        <f t="array" aca="1" ref="C116" ca="1">INDIRECT("'[LoadShape.xlsx]" &amp; 'Load Shape Criteria'!$H$4 &amp; " 23'!$I$4") * $B$2</f>
        <v>44.799999999999976</v>
      </c>
      <c r="D116">
        <v>0</v>
      </c>
      <c r="E116">
        <f>'Step 40'!$G$4-10000</f>
        <v>56</v>
      </c>
      <c r="F116">
        <v>0</v>
      </c>
      <c r="G116" s="3">
        <f t="shared" ca="1" si="18"/>
        <v>0.12500000000000006</v>
      </c>
      <c r="H116" s="3" t="s">
        <v>48</v>
      </c>
      <c r="I116" s="3">
        <v>1</v>
      </c>
      <c r="K116" s="33" t="str">
        <f t="shared" si="15"/>
        <v/>
      </c>
      <c r="L116" s="33" t="str">
        <f t="shared" si="16"/>
        <v xml:space="preserve">,
</v>
      </c>
      <c r="M116" s="10" t="str">
        <f t="shared" si="17"/>
        <v xml:space="preserve">                "sp": "&lt;effectivedate -5cd YYYY-MM-DDT08:00:00+00:00&gt;",</v>
      </c>
      <c r="N116" t="str">
        <f t="shared" ca="1" si="9"/>
        <v xml:space="preserve">                "v": "0.125",</v>
      </c>
      <c r="O116" t="str">
        <f t="shared" si="10"/>
        <v xml:space="preserve">                "q": "E3",</v>
      </c>
      <c r="P116" t="str">
        <f t="shared" si="11"/>
        <v xml:space="preserve">                "e": "1",</v>
      </c>
      <c r="Q116" t="str">
        <f t="shared" si="12"/>
        <v xml:space="preserve">                "arc": null</v>
      </c>
      <c r="R116" s="11" t="str">
        <f t="shared" ca="1" si="13"/>
        <v xml:space="preserve">              {
                "sp": "&lt;effectivedate -5cd YYYY-MM-DDT08:00:00+00:00&gt;",
                "v": "0.125",
                "q": "E3",
                "e": "1",
                "arc": null
              },
</v>
      </c>
    </row>
    <row r="117" spans="1:18" x14ac:dyDescent="0.25">
      <c r="A117" t="s">
        <v>265</v>
      </c>
      <c r="B117" cm="1">
        <f t="array" aca="1" ref="B117" ca="1">INDIRECT("'[LoadShape.xlsx]" &amp; 'Load Shape Criteria'!$H$4 &amp; " 22'!$L20")</f>
        <v>0.2</v>
      </c>
      <c r="C117" cm="1">
        <f t="array" aca="1" ref="C117" ca="1">INDIRECT("'[LoadShape.xlsx]" &amp; 'Load Shape Criteria'!$H$4 &amp; " 23'!$I$4") * $B$2</f>
        <v>44.799999999999976</v>
      </c>
      <c r="D117">
        <v>0</v>
      </c>
      <c r="E117">
        <f>'Step 40'!$G$4-10000</f>
        <v>56</v>
      </c>
      <c r="F117">
        <v>0</v>
      </c>
      <c r="G117" s="3">
        <f t="shared" ca="1" si="18"/>
        <v>0.25000000000000011</v>
      </c>
      <c r="H117" s="3" t="s">
        <v>48</v>
      </c>
      <c r="I117" s="3">
        <v>1</v>
      </c>
      <c r="K117" s="33" t="str">
        <f t="shared" si="15"/>
        <v/>
      </c>
      <c r="L117" s="33" t="str">
        <f t="shared" si="16"/>
        <v xml:space="preserve">,
</v>
      </c>
      <c r="M117" s="10" t="str">
        <f t="shared" si="17"/>
        <v xml:space="preserve">                "sp": "&lt;effectivedate -5cd YYYY-MM-DDT08:30:00+00:00&gt;",</v>
      </c>
      <c r="N117" t="str">
        <f t="shared" ref="N117:N180" ca="1" si="19">"                ""v"": """&amp;TEXT(G117,"0.000")&amp;""","</f>
        <v xml:space="preserve">                "v": "0.250",</v>
      </c>
      <c r="O117" t="str">
        <f t="shared" ref="O117:O180" si="20">"                ""q"": """&amp;H117&amp;""","</f>
        <v xml:space="preserve">                "q": "E3",</v>
      </c>
      <c r="P117" t="str">
        <f t="shared" ref="P117:P180" si="21">IF(LEN(TRIM(I117))=0,"                ""e"": null,","                ""e"": """&amp;I117&amp;""",")</f>
        <v xml:space="preserve">                "e": "1",</v>
      </c>
      <c r="Q117" t="str">
        <f t="shared" ref="Q117:Q180" si="22">IF(LEN(TRIM(J117))=0,"                ""arc"": null","                ""arc"": """&amp;J117&amp;"""")</f>
        <v xml:space="preserve">                "arc": null</v>
      </c>
      <c r="R117" s="11" t="str">
        <f t="shared" ref="R117:R180" ca="1" si="23">K117&amp;"              {
"&amp;M117&amp;"
"&amp;N117&amp;"
"&amp;O117&amp;"
"&amp;P117&amp;"
"&amp;Q117&amp;"
              }"&amp;L117</f>
        <v xml:space="preserve">              {
                "sp": "&lt;effectivedate -5cd YYYY-MM-DDT08:30:00+00:00&gt;",
                "v": "0.250",
                "q": "E3",
                "e": "1",
                "arc": null
              },
</v>
      </c>
    </row>
    <row r="118" spans="1:18" x14ac:dyDescent="0.25">
      <c r="A118" t="s">
        <v>266</v>
      </c>
      <c r="B118" cm="1">
        <f t="array" aca="1" ref="B118" ca="1">INDIRECT("'[LoadShape.xlsx]" &amp; 'Load Shape Criteria'!$H$4 &amp; " 22'!$L21")</f>
        <v>0.2</v>
      </c>
      <c r="C118" cm="1">
        <f t="array" aca="1" ref="C118" ca="1">INDIRECT("'[LoadShape.xlsx]" &amp; 'Load Shape Criteria'!$H$4 &amp; " 23'!$I$4") * $B$2</f>
        <v>44.799999999999976</v>
      </c>
      <c r="D118">
        <v>0</v>
      </c>
      <c r="E118">
        <f>'Step 40'!$G$4-10000</f>
        <v>56</v>
      </c>
      <c r="F118">
        <v>0</v>
      </c>
      <c r="G118" s="3">
        <f t="shared" ca="1" si="18"/>
        <v>0.25000000000000011</v>
      </c>
      <c r="H118" s="3" t="s">
        <v>48</v>
      </c>
      <c r="I118" s="3">
        <v>1</v>
      </c>
      <c r="K118" s="33" t="str">
        <f t="shared" si="15"/>
        <v/>
      </c>
      <c r="L118" s="33" t="str">
        <f t="shared" si="16"/>
        <v xml:space="preserve">,
</v>
      </c>
      <c r="M118" s="10" t="str">
        <f t="shared" si="17"/>
        <v xml:space="preserve">                "sp": "&lt;effectivedate -5cd YYYY-MM-DDT09:00:00+00:00&gt;",</v>
      </c>
      <c r="N118" t="str">
        <f t="shared" ca="1" si="19"/>
        <v xml:space="preserve">                "v": "0.250",</v>
      </c>
      <c r="O118" t="str">
        <f t="shared" si="20"/>
        <v xml:space="preserve">                "q": "E3",</v>
      </c>
      <c r="P118" t="str">
        <f t="shared" si="21"/>
        <v xml:space="preserve">                "e": "1",</v>
      </c>
      <c r="Q118" t="str">
        <f t="shared" si="22"/>
        <v xml:space="preserve">                "arc": null</v>
      </c>
      <c r="R118" s="11" t="str">
        <f t="shared" ca="1" si="23"/>
        <v xml:space="preserve">              {
                "sp": "&lt;effectivedate -5cd YYYY-MM-DDT09:00:00+00:00&gt;",
                "v": "0.250",
                "q": "E3",
                "e": "1",
                "arc": null
              },
</v>
      </c>
    </row>
    <row r="119" spans="1:18" x14ac:dyDescent="0.25">
      <c r="A119" t="s">
        <v>267</v>
      </c>
      <c r="B119" cm="1">
        <f t="array" aca="1" ref="B119" ca="1">INDIRECT("'[LoadShape.xlsx]" &amp; 'Load Shape Criteria'!$H$4 &amp; " 22'!$L22")</f>
        <v>0.2</v>
      </c>
      <c r="C119" cm="1">
        <f t="array" aca="1" ref="C119" ca="1">INDIRECT("'[LoadShape.xlsx]" &amp; 'Load Shape Criteria'!$H$4 &amp; " 23'!$I$4") * $B$2</f>
        <v>44.799999999999976</v>
      </c>
      <c r="D119">
        <v>0</v>
      </c>
      <c r="E119">
        <f>'Step 40'!$G$4-10000</f>
        <v>56</v>
      </c>
      <c r="F119">
        <v>0</v>
      </c>
      <c r="G119" s="3">
        <f t="shared" ca="1" si="18"/>
        <v>0.25000000000000011</v>
      </c>
      <c r="H119" s="3" t="s">
        <v>48</v>
      </c>
      <c r="I119" s="3">
        <v>1</v>
      </c>
      <c r="K119" s="33" t="str">
        <f t="shared" si="15"/>
        <v/>
      </c>
      <c r="L119" s="33" t="str">
        <f t="shared" si="16"/>
        <v xml:space="preserve">,
</v>
      </c>
      <c r="M119" s="10" t="str">
        <f t="shared" si="17"/>
        <v xml:space="preserve">                "sp": "&lt;effectivedate -5cd YYYY-MM-DDT09:30:00+00:00&gt;",</v>
      </c>
      <c r="N119" t="str">
        <f t="shared" ca="1" si="19"/>
        <v xml:space="preserve">                "v": "0.250",</v>
      </c>
      <c r="O119" t="str">
        <f t="shared" si="20"/>
        <v xml:space="preserve">                "q": "E3",</v>
      </c>
      <c r="P119" t="str">
        <f t="shared" si="21"/>
        <v xml:space="preserve">                "e": "1",</v>
      </c>
      <c r="Q119" t="str">
        <f t="shared" si="22"/>
        <v xml:space="preserve">                "arc": null</v>
      </c>
      <c r="R119" s="11" t="str">
        <f t="shared" ca="1" si="23"/>
        <v xml:space="preserve">              {
                "sp": "&lt;effectivedate -5cd YYYY-MM-DDT09:30:00+00:00&gt;",
                "v": "0.250",
                "q": "E3",
                "e": "1",
                "arc": null
              },
</v>
      </c>
    </row>
    <row r="120" spans="1:18" x14ac:dyDescent="0.25">
      <c r="A120" t="s">
        <v>268</v>
      </c>
      <c r="B120" cm="1">
        <f t="array" aca="1" ref="B120" ca="1">INDIRECT("'[LoadShape.xlsx]" &amp; 'Load Shape Criteria'!$H$4 &amp; " 22'!$L23")</f>
        <v>0.2</v>
      </c>
      <c r="C120" cm="1">
        <f t="array" aca="1" ref="C120" ca="1">INDIRECT("'[LoadShape.xlsx]" &amp; 'Load Shape Criteria'!$H$4 &amp; " 23'!$I$4") * $B$2</f>
        <v>44.799999999999976</v>
      </c>
      <c r="D120">
        <v>0</v>
      </c>
      <c r="E120">
        <f>'Step 40'!$G$4-10000</f>
        <v>56</v>
      </c>
      <c r="F120">
        <v>0</v>
      </c>
      <c r="G120" s="3">
        <f t="shared" ca="1" si="18"/>
        <v>0.25000000000000011</v>
      </c>
      <c r="H120" s="3" t="s">
        <v>48</v>
      </c>
      <c r="I120" s="3">
        <v>1</v>
      </c>
      <c r="K120" s="33" t="str">
        <f t="shared" si="15"/>
        <v/>
      </c>
      <c r="L120" s="33" t="str">
        <f t="shared" si="16"/>
        <v xml:space="preserve">,
</v>
      </c>
      <c r="M120" s="10" t="str">
        <f t="shared" si="17"/>
        <v xml:space="preserve">                "sp": "&lt;effectivedate -5cd YYYY-MM-DDT10:00:00+00:00&gt;",</v>
      </c>
      <c r="N120" t="str">
        <f t="shared" ca="1" si="19"/>
        <v xml:space="preserve">                "v": "0.250",</v>
      </c>
      <c r="O120" t="str">
        <f t="shared" si="20"/>
        <v xml:space="preserve">                "q": "E3",</v>
      </c>
      <c r="P120" t="str">
        <f t="shared" si="21"/>
        <v xml:space="preserve">                "e": "1",</v>
      </c>
      <c r="Q120" t="str">
        <f t="shared" si="22"/>
        <v xml:space="preserve">                "arc": null</v>
      </c>
      <c r="R120" s="11" t="str">
        <f t="shared" ca="1" si="23"/>
        <v xml:space="preserve">              {
                "sp": "&lt;effectivedate -5cd YYYY-MM-DDT10:00:00+00:00&gt;",
                "v": "0.250",
                "q": "E3",
                "e": "1",
                "arc": null
              },
</v>
      </c>
    </row>
    <row r="121" spans="1:18" x14ac:dyDescent="0.25">
      <c r="A121" t="s">
        <v>269</v>
      </c>
      <c r="B121" cm="1">
        <f t="array" aca="1" ref="B121" ca="1">INDIRECT("'[LoadShape.xlsx]" &amp; 'Load Shape Criteria'!$H$4 &amp; " 22'!$L24")</f>
        <v>0.2</v>
      </c>
      <c r="C121" cm="1">
        <f t="array" aca="1" ref="C121" ca="1">INDIRECT("'[LoadShape.xlsx]" &amp; 'Load Shape Criteria'!$H$4 &amp; " 23'!$I$4") * $B$2</f>
        <v>44.799999999999976</v>
      </c>
      <c r="D121">
        <v>0</v>
      </c>
      <c r="E121">
        <f>'Step 40'!$G$4-10000</f>
        <v>56</v>
      </c>
      <c r="F121">
        <v>0</v>
      </c>
      <c r="G121" s="3">
        <f t="shared" ca="1" si="18"/>
        <v>0.25000000000000011</v>
      </c>
      <c r="H121" s="3" t="s">
        <v>48</v>
      </c>
      <c r="I121" s="3">
        <v>1</v>
      </c>
      <c r="K121" s="33" t="str">
        <f t="shared" si="15"/>
        <v/>
      </c>
      <c r="L121" s="33" t="str">
        <f t="shared" si="16"/>
        <v xml:space="preserve">,
</v>
      </c>
      <c r="M121" s="10" t="str">
        <f t="shared" si="17"/>
        <v xml:space="preserve">                "sp": "&lt;effectivedate -5cd YYYY-MM-DDT10:30:00+00:00&gt;",</v>
      </c>
      <c r="N121" t="str">
        <f t="shared" ca="1" si="19"/>
        <v xml:space="preserve">                "v": "0.250",</v>
      </c>
      <c r="O121" t="str">
        <f t="shared" si="20"/>
        <v xml:space="preserve">                "q": "E3",</v>
      </c>
      <c r="P121" t="str">
        <f t="shared" si="21"/>
        <v xml:space="preserve">                "e": "1",</v>
      </c>
      <c r="Q121" t="str">
        <f t="shared" si="22"/>
        <v xml:space="preserve">                "arc": null</v>
      </c>
      <c r="R121" s="11" t="str">
        <f t="shared" ca="1" si="23"/>
        <v xml:space="preserve">              {
                "sp": "&lt;effectivedate -5cd YYYY-MM-DDT10:30:00+00:00&gt;",
                "v": "0.250",
                "q": "E3",
                "e": "1",
                "arc": null
              },
</v>
      </c>
    </row>
    <row r="122" spans="1:18" x14ac:dyDescent="0.25">
      <c r="A122" t="s">
        <v>270</v>
      </c>
      <c r="B122" cm="1">
        <f t="array" aca="1" ref="B122" ca="1">INDIRECT("'[LoadShape.xlsx]" &amp; 'Load Shape Criteria'!$H$4 &amp; " 22'!$L25")</f>
        <v>0.2</v>
      </c>
      <c r="C122" cm="1">
        <f t="array" aca="1" ref="C122" ca="1">INDIRECT("'[LoadShape.xlsx]" &amp; 'Load Shape Criteria'!$H$4 &amp; " 23'!$I$4") * $B$2</f>
        <v>44.799999999999976</v>
      </c>
      <c r="D122">
        <v>0</v>
      </c>
      <c r="E122">
        <f>'Step 40'!$G$4-10000</f>
        <v>56</v>
      </c>
      <c r="F122">
        <v>0</v>
      </c>
      <c r="G122" s="3">
        <f t="shared" ca="1" si="18"/>
        <v>0.25000000000000011</v>
      </c>
      <c r="H122" s="3" t="s">
        <v>48</v>
      </c>
      <c r="I122" s="3">
        <v>1</v>
      </c>
      <c r="K122" s="33" t="str">
        <f t="shared" si="15"/>
        <v/>
      </c>
      <c r="L122" s="33" t="str">
        <f t="shared" si="16"/>
        <v xml:space="preserve">,
</v>
      </c>
      <c r="M122" s="10" t="str">
        <f t="shared" si="17"/>
        <v xml:space="preserve">                "sp": "&lt;effectivedate -5cd YYYY-MM-DDT11:00:00+00:00&gt;",</v>
      </c>
      <c r="N122" t="str">
        <f t="shared" ca="1" si="19"/>
        <v xml:space="preserve">                "v": "0.250",</v>
      </c>
      <c r="O122" t="str">
        <f t="shared" si="20"/>
        <v xml:space="preserve">                "q": "E3",</v>
      </c>
      <c r="P122" t="str">
        <f t="shared" si="21"/>
        <v xml:space="preserve">                "e": "1",</v>
      </c>
      <c r="Q122" t="str">
        <f t="shared" si="22"/>
        <v xml:space="preserve">                "arc": null</v>
      </c>
      <c r="R122" s="11" t="str">
        <f t="shared" ca="1" si="23"/>
        <v xml:space="preserve">              {
                "sp": "&lt;effectivedate -5cd YYYY-MM-DDT11:00:00+00:00&gt;",
                "v": "0.250",
                "q": "E3",
                "e": "1",
                "arc": null
              },
</v>
      </c>
    </row>
    <row r="123" spans="1:18" x14ac:dyDescent="0.25">
      <c r="A123" t="s">
        <v>271</v>
      </c>
      <c r="B123" cm="1">
        <f t="array" aca="1" ref="B123" ca="1">INDIRECT("'[LoadShape.xlsx]" &amp; 'Load Shape Criteria'!$H$4 &amp; " 22'!$L26")</f>
        <v>0.2</v>
      </c>
      <c r="C123" cm="1">
        <f t="array" aca="1" ref="C123" ca="1">INDIRECT("'[LoadShape.xlsx]" &amp; 'Load Shape Criteria'!$H$4 &amp; " 23'!$I$4") * $B$2</f>
        <v>44.799999999999976</v>
      </c>
      <c r="D123">
        <v>0</v>
      </c>
      <c r="E123">
        <f>'Step 40'!$G$4-10000</f>
        <v>56</v>
      </c>
      <c r="F123">
        <v>0</v>
      </c>
      <c r="G123" s="3">
        <f t="shared" ca="1" si="18"/>
        <v>0.25000000000000011</v>
      </c>
      <c r="H123" s="3" t="s">
        <v>48</v>
      </c>
      <c r="I123" s="3">
        <v>1</v>
      </c>
      <c r="K123" s="33" t="str">
        <f t="shared" si="15"/>
        <v/>
      </c>
      <c r="L123" s="33" t="str">
        <f t="shared" si="16"/>
        <v xml:space="preserve">,
</v>
      </c>
      <c r="M123" s="10" t="str">
        <f t="shared" si="17"/>
        <v xml:space="preserve">                "sp": "&lt;effectivedate -5cd YYYY-MM-DDT11:30:00+00:00&gt;",</v>
      </c>
      <c r="N123" t="str">
        <f t="shared" ca="1" si="19"/>
        <v xml:space="preserve">                "v": "0.250",</v>
      </c>
      <c r="O123" t="str">
        <f t="shared" si="20"/>
        <v xml:space="preserve">                "q": "E3",</v>
      </c>
      <c r="P123" t="str">
        <f t="shared" si="21"/>
        <v xml:space="preserve">                "e": "1",</v>
      </c>
      <c r="Q123" t="str">
        <f t="shared" si="22"/>
        <v xml:space="preserve">                "arc": null</v>
      </c>
      <c r="R123" s="11" t="str">
        <f t="shared" ca="1" si="23"/>
        <v xml:space="preserve">              {
                "sp": "&lt;effectivedate -5cd YYYY-MM-DDT11:30:00+00:00&gt;",
                "v": "0.250",
                "q": "E3",
                "e": "1",
                "arc": null
              },
</v>
      </c>
    </row>
    <row r="124" spans="1:18" x14ac:dyDescent="0.25">
      <c r="A124" t="s">
        <v>272</v>
      </c>
      <c r="B124" cm="1">
        <f t="array" aca="1" ref="B124" ca="1">INDIRECT("'[LoadShape.xlsx]" &amp; 'Load Shape Criteria'!$H$4 &amp; " 22'!$L27")</f>
        <v>0.2</v>
      </c>
      <c r="C124" cm="1">
        <f t="array" aca="1" ref="C124" ca="1">INDIRECT("'[LoadShape.xlsx]" &amp; 'Load Shape Criteria'!$H$4 &amp; " 23'!$I$4") * $B$2</f>
        <v>44.799999999999976</v>
      </c>
      <c r="D124">
        <v>0</v>
      </c>
      <c r="E124">
        <f>'Step 40'!$G$4-10000</f>
        <v>56</v>
      </c>
      <c r="F124">
        <v>0</v>
      </c>
      <c r="G124" s="3">
        <f t="shared" ca="1" si="18"/>
        <v>0.25000000000000011</v>
      </c>
      <c r="H124" s="3" t="s">
        <v>48</v>
      </c>
      <c r="I124" s="3">
        <v>1</v>
      </c>
      <c r="K124" s="33" t="str">
        <f t="shared" si="15"/>
        <v/>
      </c>
      <c r="L124" s="33" t="str">
        <f t="shared" si="16"/>
        <v xml:space="preserve">,
</v>
      </c>
      <c r="M124" s="10" t="str">
        <f t="shared" si="17"/>
        <v xml:space="preserve">                "sp": "&lt;effectivedate -5cd YYYY-MM-DDT12:00:00+00:00&gt;",</v>
      </c>
      <c r="N124" t="str">
        <f t="shared" ca="1" si="19"/>
        <v xml:space="preserve">                "v": "0.250",</v>
      </c>
      <c r="O124" t="str">
        <f t="shared" si="20"/>
        <v xml:space="preserve">                "q": "E3",</v>
      </c>
      <c r="P124" t="str">
        <f t="shared" si="21"/>
        <v xml:space="preserve">                "e": "1",</v>
      </c>
      <c r="Q124" t="str">
        <f t="shared" si="22"/>
        <v xml:space="preserve">                "arc": null</v>
      </c>
      <c r="R124" s="11" t="str">
        <f t="shared" ca="1" si="23"/>
        <v xml:space="preserve">              {
                "sp": "&lt;effectivedate -5cd YYYY-MM-DDT12:00:00+00:00&gt;",
                "v": "0.250",
                "q": "E3",
                "e": "1",
                "arc": null
              },
</v>
      </c>
    </row>
    <row r="125" spans="1:18" x14ac:dyDescent="0.25">
      <c r="A125" t="s">
        <v>273</v>
      </c>
      <c r="B125" cm="1">
        <f t="array" aca="1" ref="B125" ca="1">INDIRECT("'[LoadShape.xlsx]" &amp; 'Load Shape Criteria'!$H$4 &amp; " 22'!$L28")</f>
        <v>0.2</v>
      </c>
      <c r="C125" cm="1">
        <f t="array" aca="1" ref="C125" ca="1">INDIRECT("'[LoadShape.xlsx]" &amp; 'Load Shape Criteria'!$H$4 &amp; " 23'!$I$4") * $B$2</f>
        <v>44.799999999999976</v>
      </c>
      <c r="D125">
        <v>0</v>
      </c>
      <c r="E125">
        <f>'Step 40'!$G$4-10000</f>
        <v>56</v>
      </c>
      <c r="F125">
        <v>0</v>
      </c>
      <c r="G125" s="3">
        <f t="shared" ca="1" si="18"/>
        <v>0.25000000000000011</v>
      </c>
      <c r="H125" s="3" t="s">
        <v>48</v>
      </c>
      <c r="I125" s="3">
        <v>1</v>
      </c>
      <c r="K125" s="33" t="str">
        <f t="shared" si="15"/>
        <v/>
      </c>
      <c r="L125" s="33" t="str">
        <f t="shared" si="16"/>
        <v xml:space="preserve">,
</v>
      </c>
      <c r="M125" s="10" t="str">
        <f t="shared" si="17"/>
        <v xml:space="preserve">                "sp": "&lt;effectivedate -5cd YYYY-MM-DDT12:30:00+00:00&gt;",</v>
      </c>
      <c r="N125" t="str">
        <f t="shared" ca="1" si="19"/>
        <v xml:space="preserve">                "v": "0.250",</v>
      </c>
      <c r="O125" t="str">
        <f t="shared" si="20"/>
        <v xml:space="preserve">                "q": "E3",</v>
      </c>
      <c r="P125" t="str">
        <f t="shared" si="21"/>
        <v xml:space="preserve">                "e": "1",</v>
      </c>
      <c r="Q125" t="str">
        <f t="shared" si="22"/>
        <v xml:space="preserve">                "arc": null</v>
      </c>
      <c r="R125" s="11" t="str">
        <f t="shared" ca="1" si="23"/>
        <v xml:space="preserve">              {
                "sp": "&lt;effectivedate -5cd YYYY-MM-DDT12:30:00+00:00&gt;",
                "v": "0.250",
                "q": "E3",
                "e": "1",
                "arc": null
              },
</v>
      </c>
    </row>
    <row r="126" spans="1:18" x14ac:dyDescent="0.25">
      <c r="A126" t="s">
        <v>274</v>
      </c>
      <c r="B126" cm="1">
        <f t="array" aca="1" ref="B126" ca="1">INDIRECT("'[LoadShape.xlsx]" &amp; 'Load Shape Criteria'!$H$4 &amp; " 22'!$L29")</f>
        <v>0.2</v>
      </c>
      <c r="C126" cm="1">
        <f t="array" aca="1" ref="C126" ca="1">INDIRECT("'[LoadShape.xlsx]" &amp; 'Load Shape Criteria'!$H$4 &amp; " 23'!$I$4") * $B$2</f>
        <v>44.799999999999976</v>
      </c>
      <c r="D126">
        <v>0</v>
      </c>
      <c r="E126">
        <f>'Step 40'!$G$4-10000</f>
        <v>56</v>
      </c>
      <c r="F126">
        <v>0</v>
      </c>
      <c r="G126" s="3">
        <f t="shared" ca="1" si="18"/>
        <v>0.25000000000000011</v>
      </c>
      <c r="H126" s="3" t="s">
        <v>48</v>
      </c>
      <c r="I126" s="3">
        <v>1</v>
      </c>
      <c r="K126" s="33" t="str">
        <f t="shared" si="15"/>
        <v/>
      </c>
      <c r="L126" s="33" t="str">
        <f t="shared" si="16"/>
        <v xml:space="preserve">,
</v>
      </c>
      <c r="M126" s="10" t="str">
        <f t="shared" si="17"/>
        <v xml:space="preserve">                "sp": "&lt;effectivedate -5cd YYYY-MM-DDT13:00:00+00:00&gt;",</v>
      </c>
      <c r="N126" t="str">
        <f t="shared" ca="1" si="19"/>
        <v xml:space="preserve">                "v": "0.250",</v>
      </c>
      <c r="O126" t="str">
        <f t="shared" si="20"/>
        <v xml:space="preserve">                "q": "E3",</v>
      </c>
      <c r="P126" t="str">
        <f t="shared" si="21"/>
        <v xml:space="preserve">                "e": "1",</v>
      </c>
      <c r="Q126" t="str">
        <f t="shared" si="22"/>
        <v xml:space="preserve">                "arc": null</v>
      </c>
      <c r="R126" s="11" t="str">
        <f t="shared" ca="1" si="23"/>
        <v xml:space="preserve">              {
                "sp": "&lt;effectivedate -5cd YYYY-MM-DDT13:00:00+00:00&gt;",
                "v": "0.250",
                "q": "E3",
                "e": "1",
                "arc": null
              },
</v>
      </c>
    </row>
    <row r="127" spans="1:18" x14ac:dyDescent="0.25">
      <c r="A127" t="s">
        <v>275</v>
      </c>
      <c r="B127" cm="1">
        <f t="array" aca="1" ref="B127" ca="1">INDIRECT("'[LoadShape.xlsx]" &amp; 'Load Shape Criteria'!$H$4 &amp; " 22'!$L30")</f>
        <v>0.2</v>
      </c>
      <c r="C127" cm="1">
        <f t="array" aca="1" ref="C127" ca="1">INDIRECT("'[LoadShape.xlsx]" &amp; 'Load Shape Criteria'!$H$4 &amp; " 23'!$I$4") * $B$2</f>
        <v>44.799999999999976</v>
      </c>
      <c r="D127">
        <v>0</v>
      </c>
      <c r="E127">
        <f>'Step 40'!$G$4-10000</f>
        <v>56</v>
      </c>
      <c r="F127">
        <v>0</v>
      </c>
      <c r="G127" s="3">
        <f t="shared" ca="1" si="18"/>
        <v>0.25000000000000011</v>
      </c>
      <c r="H127" s="3" t="s">
        <v>48</v>
      </c>
      <c r="I127" s="3">
        <v>1</v>
      </c>
      <c r="K127" s="33" t="str">
        <f t="shared" si="15"/>
        <v/>
      </c>
      <c r="L127" s="33" t="str">
        <f t="shared" si="16"/>
        <v xml:space="preserve">,
</v>
      </c>
      <c r="M127" s="10" t="str">
        <f t="shared" si="17"/>
        <v xml:space="preserve">                "sp": "&lt;effectivedate -5cd YYYY-MM-DDT13:30:00+00:00&gt;",</v>
      </c>
      <c r="N127" t="str">
        <f t="shared" ca="1" si="19"/>
        <v xml:space="preserve">                "v": "0.250",</v>
      </c>
      <c r="O127" t="str">
        <f t="shared" si="20"/>
        <v xml:space="preserve">                "q": "E3",</v>
      </c>
      <c r="P127" t="str">
        <f t="shared" si="21"/>
        <v xml:space="preserve">                "e": "1",</v>
      </c>
      <c r="Q127" t="str">
        <f t="shared" si="22"/>
        <v xml:space="preserve">                "arc": null</v>
      </c>
      <c r="R127" s="11" t="str">
        <f t="shared" ca="1" si="23"/>
        <v xml:space="preserve">              {
                "sp": "&lt;effectivedate -5cd YYYY-MM-DDT13:30:00+00:00&gt;",
                "v": "0.250",
                "q": "E3",
                "e": "1",
                "arc": null
              },
</v>
      </c>
    </row>
    <row r="128" spans="1:18" x14ac:dyDescent="0.25">
      <c r="A128" t="s">
        <v>276</v>
      </c>
      <c r="B128" cm="1">
        <f t="array" aca="1" ref="B128" ca="1">INDIRECT("'[LoadShape.xlsx]" &amp; 'Load Shape Criteria'!$H$4 &amp; " 22'!$L31")</f>
        <v>0.2</v>
      </c>
      <c r="C128" cm="1">
        <f t="array" aca="1" ref="C128" ca="1">INDIRECT("'[LoadShape.xlsx]" &amp; 'Load Shape Criteria'!$H$4 &amp; " 23'!$I$4") * $B$2</f>
        <v>44.799999999999976</v>
      </c>
      <c r="D128">
        <v>0</v>
      </c>
      <c r="E128">
        <f>'Step 40'!$G$4-10000</f>
        <v>56</v>
      </c>
      <c r="F128">
        <v>0</v>
      </c>
      <c r="G128" s="3">
        <f t="shared" ca="1" si="18"/>
        <v>0.25000000000000011</v>
      </c>
      <c r="H128" s="3" t="s">
        <v>48</v>
      </c>
      <c r="I128" s="3">
        <v>1</v>
      </c>
      <c r="K128" s="33" t="str">
        <f t="shared" si="15"/>
        <v/>
      </c>
      <c r="L128" s="33" t="str">
        <f t="shared" si="16"/>
        <v xml:space="preserve">,
</v>
      </c>
      <c r="M128" s="10" t="str">
        <f t="shared" si="17"/>
        <v xml:space="preserve">                "sp": "&lt;effectivedate -5cd YYYY-MM-DDT14:00:00+00:00&gt;",</v>
      </c>
      <c r="N128" t="str">
        <f t="shared" ca="1" si="19"/>
        <v xml:space="preserve">                "v": "0.250",</v>
      </c>
      <c r="O128" t="str">
        <f t="shared" si="20"/>
        <v xml:space="preserve">                "q": "E3",</v>
      </c>
      <c r="P128" t="str">
        <f t="shared" si="21"/>
        <v xml:space="preserve">                "e": "1",</v>
      </c>
      <c r="Q128" t="str">
        <f t="shared" si="22"/>
        <v xml:space="preserve">                "arc": null</v>
      </c>
      <c r="R128" s="11" t="str">
        <f t="shared" ca="1" si="23"/>
        <v xml:space="preserve">              {
                "sp": "&lt;effectivedate -5cd YYYY-MM-DDT14:00:00+00:00&gt;",
                "v": "0.250",
                "q": "E3",
                "e": "1",
                "arc": null
              },
</v>
      </c>
    </row>
    <row r="129" spans="1:18" x14ac:dyDescent="0.25">
      <c r="A129" t="s">
        <v>277</v>
      </c>
      <c r="B129" cm="1">
        <f t="array" aca="1" ref="B129" ca="1">INDIRECT("'[LoadShape.xlsx]" &amp; 'Load Shape Criteria'!$H$4 &amp; " 22'!$L32")</f>
        <v>0.2</v>
      </c>
      <c r="C129" cm="1">
        <f t="array" aca="1" ref="C129" ca="1">INDIRECT("'[LoadShape.xlsx]" &amp; 'Load Shape Criteria'!$H$4 &amp; " 23'!$I$4") * $B$2</f>
        <v>44.799999999999976</v>
      </c>
      <c r="D129">
        <v>0</v>
      </c>
      <c r="E129">
        <f>'Step 40'!$G$4-10000</f>
        <v>56</v>
      </c>
      <c r="F129">
        <v>0</v>
      </c>
      <c r="G129" s="3">
        <f t="shared" ca="1" si="18"/>
        <v>0.25000000000000011</v>
      </c>
      <c r="H129" s="3" t="s">
        <v>48</v>
      </c>
      <c r="I129" s="3">
        <v>1</v>
      </c>
      <c r="K129" s="33" t="str">
        <f t="shared" si="15"/>
        <v/>
      </c>
      <c r="L129" s="33" t="str">
        <f t="shared" si="16"/>
        <v xml:space="preserve">,
</v>
      </c>
      <c r="M129" s="10" t="str">
        <f t="shared" si="17"/>
        <v xml:space="preserve">                "sp": "&lt;effectivedate -5cd YYYY-MM-DDT14:30:00+00:00&gt;",</v>
      </c>
      <c r="N129" t="str">
        <f t="shared" ca="1" si="19"/>
        <v xml:space="preserve">                "v": "0.250",</v>
      </c>
      <c r="O129" t="str">
        <f t="shared" si="20"/>
        <v xml:space="preserve">                "q": "E3",</v>
      </c>
      <c r="P129" t="str">
        <f t="shared" si="21"/>
        <v xml:space="preserve">                "e": "1",</v>
      </c>
      <c r="Q129" t="str">
        <f t="shared" si="22"/>
        <v xml:space="preserve">                "arc": null</v>
      </c>
      <c r="R129" s="11" t="str">
        <f t="shared" ca="1" si="23"/>
        <v xml:space="preserve">              {
                "sp": "&lt;effectivedate -5cd YYYY-MM-DDT14:30:00+00:00&gt;",
                "v": "0.250",
                "q": "E3",
                "e": "1",
                "arc": null
              },
</v>
      </c>
    </row>
    <row r="130" spans="1:18" x14ac:dyDescent="0.25">
      <c r="A130" t="s">
        <v>278</v>
      </c>
      <c r="B130" cm="1">
        <f t="array" aca="1" ref="B130" ca="1">INDIRECT("'[LoadShape.xlsx]" &amp; 'Load Shape Criteria'!$H$4 &amp; " 22'!$L33")</f>
        <v>0.2</v>
      </c>
      <c r="C130" cm="1">
        <f t="array" aca="1" ref="C130" ca="1">INDIRECT("'[LoadShape.xlsx]" &amp; 'Load Shape Criteria'!$H$4 &amp; " 23'!$I$4") * $B$2</f>
        <v>44.799999999999976</v>
      </c>
      <c r="D130">
        <v>0</v>
      </c>
      <c r="E130">
        <f>'Step 40'!$G$4-10000</f>
        <v>56</v>
      </c>
      <c r="F130">
        <v>0</v>
      </c>
      <c r="G130" s="3">
        <f t="shared" ca="1" si="18"/>
        <v>0.25000000000000011</v>
      </c>
      <c r="H130" s="3" t="s">
        <v>48</v>
      </c>
      <c r="I130" s="3">
        <v>1</v>
      </c>
      <c r="K130" s="33" t="str">
        <f t="shared" si="15"/>
        <v/>
      </c>
      <c r="L130" s="33" t="str">
        <f t="shared" si="16"/>
        <v xml:space="preserve">,
</v>
      </c>
      <c r="M130" s="10" t="str">
        <f t="shared" si="17"/>
        <v xml:space="preserve">                "sp": "&lt;effectivedate -5cd YYYY-MM-DDT15:00:00+00:00&gt;",</v>
      </c>
      <c r="N130" t="str">
        <f t="shared" ca="1" si="19"/>
        <v xml:space="preserve">                "v": "0.250",</v>
      </c>
      <c r="O130" t="str">
        <f t="shared" si="20"/>
        <v xml:space="preserve">                "q": "E3",</v>
      </c>
      <c r="P130" t="str">
        <f t="shared" si="21"/>
        <v xml:space="preserve">                "e": "1",</v>
      </c>
      <c r="Q130" t="str">
        <f t="shared" si="22"/>
        <v xml:space="preserve">                "arc": null</v>
      </c>
      <c r="R130" s="11" t="str">
        <f t="shared" ca="1" si="23"/>
        <v xml:space="preserve">              {
                "sp": "&lt;effectivedate -5cd YYYY-MM-DDT15:00:00+00:00&gt;",
                "v": "0.250",
                "q": "E3",
                "e": "1",
                "arc": null
              },
</v>
      </c>
    </row>
    <row r="131" spans="1:18" x14ac:dyDescent="0.25">
      <c r="A131" t="s">
        <v>279</v>
      </c>
      <c r="B131" cm="1">
        <f t="array" aca="1" ref="B131" ca="1">INDIRECT("'[LoadShape.xlsx]" &amp; 'Load Shape Criteria'!$H$4 &amp; " 22'!$L34")</f>
        <v>0.2</v>
      </c>
      <c r="C131" cm="1">
        <f t="array" aca="1" ref="C131" ca="1">INDIRECT("'[LoadShape.xlsx]" &amp; 'Load Shape Criteria'!$H$4 &amp; " 23'!$I$4") * $B$2</f>
        <v>44.799999999999976</v>
      </c>
      <c r="D131">
        <v>0</v>
      </c>
      <c r="E131">
        <f>'Step 40'!$G$4-10000</f>
        <v>56</v>
      </c>
      <c r="F131">
        <v>0</v>
      </c>
      <c r="G131" s="3">
        <f t="shared" ca="1" si="18"/>
        <v>0.25000000000000011</v>
      </c>
      <c r="H131" s="3" t="s">
        <v>48</v>
      </c>
      <c r="I131" s="3">
        <v>1</v>
      </c>
      <c r="K131" s="33" t="str">
        <f t="shared" si="15"/>
        <v/>
      </c>
      <c r="L131" s="33" t="str">
        <f t="shared" si="16"/>
        <v xml:space="preserve">,
</v>
      </c>
      <c r="M131" s="10" t="str">
        <f t="shared" si="17"/>
        <v xml:space="preserve">                "sp": "&lt;effectivedate -5cd YYYY-MM-DDT15:30:00+00:00&gt;",</v>
      </c>
      <c r="N131" t="str">
        <f t="shared" ca="1" si="19"/>
        <v xml:space="preserve">                "v": "0.250",</v>
      </c>
      <c r="O131" t="str">
        <f t="shared" si="20"/>
        <v xml:space="preserve">                "q": "E3",</v>
      </c>
      <c r="P131" t="str">
        <f t="shared" si="21"/>
        <v xml:space="preserve">                "e": "1",</v>
      </c>
      <c r="Q131" t="str">
        <f t="shared" si="22"/>
        <v xml:space="preserve">                "arc": null</v>
      </c>
      <c r="R131" s="11" t="str">
        <f t="shared" ca="1" si="23"/>
        <v xml:space="preserve">              {
                "sp": "&lt;effectivedate -5cd YYYY-MM-DDT15:30:00+00:00&gt;",
                "v": "0.250",
                "q": "E3",
                "e": "1",
                "arc": null
              },
</v>
      </c>
    </row>
    <row r="132" spans="1:18" x14ac:dyDescent="0.25">
      <c r="A132" t="s">
        <v>280</v>
      </c>
      <c r="B132" cm="1">
        <f t="array" aca="1" ref="B132" ca="1">INDIRECT("'[LoadShape.xlsx]" &amp; 'Load Shape Criteria'!$H$4 &amp; " 22'!$L35")</f>
        <v>0.2</v>
      </c>
      <c r="C132" cm="1">
        <f t="array" aca="1" ref="C132" ca="1">INDIRECT("'[LoadShape.xlsx]" &amp; 'Load Shape Criteria'!$H$4 &amp; " 23'!$I$4") * $B$2</f>
        <v>44.799999999999976</v>
      </c>
      <c r="D132">
        <v>0</v>
      </c>
      <c r="E132">
        <f>'Step 40'!$G$4-10000</f>
        <v>56</v>
      </c>
      <c r="F132">
        <v>0</v>
      </c>
      <c r="G132" s="3">
        <f t="shared" ca="1" si="18"/>
        <v>0.25000000000000011</v>
      </c>
      <c r="H132" s="3" t="s">
        <v>48</v>
      </c>
      <c r="I132" s="3">
        <v>1</v>
      </c>
      <c r="K132" s="33" t="str">
        <f t="shared" si="15"/>
        <v/>
      </c>
      <c r="L132" s="33" t="str">
        <f t="shared" si="16"/>
        <v xml:space="preserve">,
</v>
      </c>
      <c r="M132" s="10" t="str">
        <f t="shared" si="17"/>
        <v xml:space="preserve">                "sp": "&lt;effectivedate -5cd YYYY-MM-DDT16:00:00+00:00&gt;",</v>
      </c>
      <c r="N132" t="str">
        <f t="shared" ca="1" si="19"/>
        <v xml:space="preserve">                "v": "0.250",</v>
      </c>
      <c r="O132" t="str">
        <f t="shared" si="20"/>
        <v xml:space="preserve">                "q": "E3",</v>
      </c>
      <c r="P132" t="str">
        <f t="shared" si="21"/>
        <v xml:space="preserve">                "e": "1",</v>
      </c>
      <c r="Q132" t="str">
        <f t="shared" si="22"/>
        <v xml:space="preserve">                "arc": null</v>
      </c>
      <c r="R132" s="11" t="str">
        <f t="shared" ca="1" si="23"/>
        <v xml:space="preserve">              {
                "sp": "&lt;effectivedate -5cd YYYY-MM-DDT16:00:00+00:00&gt;",
                "v": "0.250",
                "q": "E3",
                "e": "1",
                "arc": null
              },
</v>
      </c>
    </row>
    <row r="133" spans="1:18" x14ac:dyDescent="0.25">
      <c r="A133" t="s">
        <v>281</v>
      </c>
      <c r="B133" cm="1">
        <f t="array" aca="1" ref="B133" ca="1">INDIRECT("'[LoadShape.xlsx]" &amp; 'Load Shape Criteria'!$H$4 &amp; " 22'!$L36")</f>
        <v>0.1</v>
      </c>
      <c r="C133" cm="1">
        <f t="array" aca="1" ref="C133" ca="1">INDIRECT("'[LoadShape.xlsx]" &amp; 'Load Shape Criteria'!$H$4 &amp; " 23'!$I$4") * $B$2</f>
        <v>44.799999999999976</v>
      </c>
      <c r="D133">
        <v>0</v>
      </c>
      <c r="E133">
        <f>'Step 40'!$G$4-10000</f>
        <v>56</v>
      </c>
      <c r="F133">
        <v>0</v>
      </c>
      <c r="G133" s="3">
        <f t="shared" ca="1" si="18"/>
        <v>0.12500000000000006</v>
      </c>
      <c r="H133" s="3" t="s">
        <v>48</v>
      </c>
      <c r="I133" s="3">
        <v>1</v>
      </c>
      <c r="K133" s="33" t="str">
        <f t="shared" si="15"/>
        <v/>
      </c>
      <c r="L133" s="33" t="str">
        <f t="shared" si="16"/>
        <v xml:space="preserve">,
</v>
      </c>
      <c r="M133" s="10" t="str">
        <f t="shared" si="17"/>
        <v xml:space="preserve">                "sp": "&lt;effectivedate -5cd YYYY-MM-DDT16:30:00+00:00&gt;",</v>
      </c>
      <c r="N133" t="str">
        <f t="shared" ca="1" si="19"/>
        <v xml:space="preserve">                "v": "0.125",</v>
      </c>
      <c r="O133" t="str">
        <f t="shared" si="20"/>
        <v xml:space="preserve">                "q": "E3",</v>
      </c>
      <c r="P133" t="str">
        <f t="shared" si="21"/>
        <v xml:space="preserve">                "e": "1",</v>
      </c>
      <c r="Q133" t="str">
        <f t="shared" si="22"/>
        <v xml:space="preserve">                "arc": null</v>
      </c>
      <c r="R133" s="11" t="str">
        <f t="shared" ca="1" si="23"/>
        <v xml:space="preserve">              {
                "sp": "&lt;effectivedate -5cd YYYY-MM-DDT16:30:00+00:00&gt;",
                "v": "0.125",
                "q": "E3",
                "e": "1",
                "arc": null
              },
</v>
      </c>
    </row>
    <row r="134" spans="1:18" x14ac:dyDescent="0.25">
      <c r="A134" t="s">
        <v>282</v>
      </c>
      <c r="B134" cm="1">
        <f t="array" aca="1" ref="B134" ca="1">INDIRECT("'[LoadShape.xlsx]" &amp; 'Load Shape Criteria'!$H$4 &amp; " 22'!$L37")</f>
        <v>0.1</v>
      </c>
      <c r="C134" cm="1">
        <f t="array" aca="1" ref="C134" ca="1">INDIRECT("'[LoadShape.xlsx]" &amp; 'Load Shape Criteria'!$H$4 &amp; " 23'!$I$4") * $B$2</f>
        <v>44.799999999999976</v>
      </c>
      <c r="D134">
        <v>0</v>
      </c>
      <c r="E134">
        <f>'Step 40'!$G$4-10000</f>
        <v>56</v>
      </c>
      <c r="F134">
        <v>0</v>
      </c>
      <c r="G134" s="3">
        <f t="shared" ca="1" si="18"/>
        <v>0.12500000000000006</v>
      </c>
      <c r="H134" s="3" t="s">
        <v>48</v>
      </c>
      <c r="I134" s="3">
        <v>1</v>
      </c>
      <c r="K134" s="33" t="str">
        <f t="shared" ref="K134:K197" si="24">IF(ISERROR(FIND("T00:30:00",$A134)),"","          {
            ""settlementDay"": {
              ""settlementDayDate"": """&amp;SUBSTITUTE($A134,"00:30","00:00")&amp;""",
              ""periodDuration"": 30
            },
            ""consumptionPeriods"": [
")</f>
        <v/>
      </c>
      <c r="L134" s="33" t="str">
        <f t="shared" ref="L134:L197" si="25">IF(ISERROR(FIND("T00:00:00",$A134)),",
","
           ]
          }"&amp;IF(LEN($A135)&gt;0,",
",""))</f>
        <v xml:space="preserve">,
</v>
      </c>
      <c r="M134" s="10" t="str">
        <f t="shared" ref="M134:M197" si="26">"                ""sp"": """&amp;$A134&amp;""","</f>
        <v xml:space="preserve">                "sp": "&lt;effectivedate -5cd YYYY-MM-DDT17:00:00+00:00&gt;",</v>
      </c>
      <c r="N134" t="str">
        <f t="shared" ca="1" si="19"/>
        <v xml:space="preserve">                "v": "0.125",</v>
      </c>
      <c r="O134" t="str">
        <f t="shared" si="20"/>
        <v xml:space="preserve">                "q": "E3",</v>
      </c>
      <c r="P134" t="str">
        <f t="shared" si="21"/>
        <v xml:space="preserve">                "e": "1",</v>
      </c>
      <c r="Q134" t="str">
        <f t="shared" si="22"/>
        <v xml:space="preserve">                "arc": null</v>
      </c>
      <c r="R134" s="11" t="str">
        <f t="shared" ca="1" si="23"/>
        <v xml:space="preserve">              {
                "sp": "&lt;effectivedate -5cd YYYY-MM-DDT17:00:00+00:00&gt;",
                "v": "0.125",
                "q": "E3",
                "e": "1",
                "arc": null
              },
</v>
      </c>
    </row>
    <row r="135" spans="1:18" x14ac:dyDescent="0.25">
      <c r="A135" t="s">
        <v>283</v>
      </c>
      <c r="B135" cm="1">
        <f t="array" aca="1" ref="B135" ca="1">INDIRECT("'[LoadShape.xlsx]" &amp; 'Load Shape Criteria'!$H$4 &amp; " 22'!$L38")</f>
        <v>0.1</v>
      </c>
      <c r="C135" cm="1">
        <f t="array" aca="1" ref="C135" ca="1">INDIRECT("'[LoadShape.xlsx]" &amp; 'Load Shape Criteria'!$H$4 &amp; " 23'!$I$4") * $B$2</f>
        <v>44.799999999999976</v>
      </c>
      <c r="D135">
        <v>0</v>
      </c>
      <c r="E135">
        <f>'Step 40'!$G$4-10000</f>
        <v>56</v>
      </c>
      <c r="F135">
        <v>0</v>
      </c>
      <c r="G135" s="3">
        <f t="shared" ca="1" si="18"/>
        <v>0.12500000000000006</v>
      </c>
      <c r="H135" s="3" t="s">
        <v>48</v>
      </c>
      <c r="I135" s="3">
        <v>1</v>
      </c>
      <c r="K135" s="33" t="str">
        <f t="shared" si="24"/>
        <v/>
      </c>
      <c r="L135" s="33" t="str">
        <f t="shared" si="25"/>
        <v xml:space="preserve">,
</v>
      </c>
      <c r="M135" s="10" t="str">
        <f t="shared" si="26"/>
        <v xml:space="preserve">                "sp": "&lt;effectivedate -5cd YYYY-MM-DDT17:30:00+00:00&gt;",</v>
      </c>
      <c r="N135" t="str">
        <f t="shared" ca="1" si="19"/>
        <v xml:space="preserve">                "v": "0.125",</v>
      </c>
      <c r="O135" t="str">
        <f t="shared" si="20"/>
        <v xml:space="preserve">                "q": "E3",</v>
      </c>
      <c r="P135" t="str">
        <f t="shared" si="21"/>
        <v xml:space="preserve">                "e": "1",</v>
      </c>
      <c r="Q135" t="str">
        <f t="shared" si="22"/>
        <v xml:space="preserve">                "arc": null</v>
      </c>
      <c r="R135" s="11" t="str">
        <f t="shared" ca="1" si="23"/>
        <v xml:space="preserve">              {
                "sp": "&lt;effectivedate -5cd YYYY-MM-DDT17:30:00+00:00&gt;",
                "v": "0.125",
                "q": "E3",
                "e": "1",
                "arc": null
              },
</v>
      </c>
    </row>
    <row r="136" spans="1:18" x14ac:dyDescent="0.25">
      <c r="A136" t="s">
        <v>284</v>
      </c>
      <c r="B136" cm="1">
        <f t="array" aca="1" ref="B136" ca="1">INDIRECT("'[LoadShape.xlsx]" &amp; 'Load Shape Criteria'!$H$4 &amp; " 22'!$L39")</f>
        <v>0.1</v>
      </c>
      <c r="C136" cm="1">
        <f t="array" aca="1" ref="C136" ca="1">INDIRECT("'[LoadShape.xlsx]" &amp; 'Load Shape Criteria'!$H$4 &amp; " 23'!$I$4") * $B$2</f>
        <v>44.799999999999976</v>
      </c>
      <c r="D136">
        <v>0</v>
      </c>
      <c r="E136">
        <f>'Step 40'!$G$4-10000</f>
        <v>56</v>
      </c>
      <c r="F136">
        <v>0</v>
      </c>
      <c r="G136" s="3">
        <f t="shared" ca="1" si="18"/>
        <v>0.12500000000000006</v>
      </c>
      <c r="H136" s="3" t="s">
        <v>48</v>
      </c>
      <c r="I136" s="3">
        <v>1</v>
      </c>
      <c r="K136" s="33" t="str">
        <f t="shared" si="24"/>
        <v/>
      </c>
      <c r="L136" s="33" t="str">
        <f t="shared" si="25"/>
        <v xml:space="preserve">,
</v>
      </c>
      <c r="M136" s="10" t="str">
        <f t="shared" si="26"/>
        <v xml:space="preserve">                "sp": "&lt;effectivedate -5cd YYYY-MM-DDT18:00:00+00:00&gt;",</v>
      </c>
      <c r="N136" t="str">
        <f t="shared" ca="1" si="19"/>
        <v xml:space="preserve">                "v": "0.125",</v>
      </c>
      <c r="O136" t="str">
        <f t="shared" si="20"/>
        <v xml:space="preserve">                "q": "E3",</v>
      </c>
      <c r="P136" t="str">
        <f t="shared" si="21"/>
        <v xml:space="preserve">                "e": "1",</v>
      </c>
      <c r="Q136" t="str">
        <f t="shared" si="22"/>
        <v xml:space="preserve">                "arc": null</v>
      </c>
      <c r="R136" s="11" t="str">
        <f t="shared" ca="1" si="23"/>
        <v xml:space="preserve">              {
                "sp": "&lt;effectivedate -5cd YYYY-MM-DDT18:00:00+00:00&gt;",
                "v": "0.125",
                "q": "E3",
                "e": "1",
                "arc": null
              },
</v>
      </c>
    </row>
    <row r="137" spans="1:18" x14ac:dyDescent="0.25">
      <c r="A137" t="s">
        <v>285</v>
      </c>
      <c r="B137" cm="1">
        <f t="array" aca="1" ref="B137" ca="1">INDIRECT("'[LoadShape.xlsx]" &amp; 'Load Shape Criteria'!$H$4 &amp; " 22'!$L40")</f>
        <v>0.1</v>
      </c>
      <c r="C137" cm="1">
        <f t="array" aca="1" ref="C137" ca="1">INDIRECT("'[LoadShape.xlsx]" &amp; 'Load Shape Criteria'!$H$4 &amp; " 23'!$I$4") * $B$2</f>
        <v>44.799999999999976</v>
      </c>
      <c r="D137">
        <v>0</v>
      </c>
      <c r="E137">
        <f>'Step 40'!$G$4-10000</f>
        <v>56</v>
      </c>
      <c r="F137">
        <v>0</v>
      </c>
      <c r="G137" s="3">
        <f t="shared" ca="1" si="18"/>
        <v>0.12500000000000006</v>
      </c>
      <c r="H137" s="3" t="s">
        <v>48</v>
      </c>
      <c r="I137" s="3">
        <v>1</v>
      </c>
      <c r="K137" s="33" t="str">
        <f t="shared" si="24"/>
        <v/>
      </c>
      <c r="L137" s="33" t="str">
        <f t="shared" si="25"/>
        <v xml:space="preserve">,
</v>
      </c>
      <c r="M137" s="10" t="str">
        <f t="shared" si="26"/>
        <v xml:space="preserve">                "sp": "&lt;effectivedate -5cd YYYY-MM-DDT18:30:00+00:00&gt;",</v>
      </c>
      <c r="N137" t="str">
        <f t="shared" ca="1" si="19"/>
        <v xml:space="preserve">                "v": "0.125",</v>
      </c>
      <c r="O137" t="str">
        <f t="shared" si="20"/>
        <v xml:space="preserve">                "q": "E3",</v>
      </c>
      <c r="P137" t="str">
        <f t="shared" si="21"/>
        <v xml:space="preserve">                "e": "1",</v>
      </c>
      <c r="Q137" t="str">
        <f t="shared" si="22"/>
        <v xml:space="preserve">                "arc": null</v>
      </c>
      <c r="R137" s="11" t="str">
        <f t="shared" ca="1" si="23"/>
        <v xml:space="preserve">              {
                "sp": "&lt;effectivedate -5cd YYYY-MM-DDT18:30:00+00:00&gt;",
                "v": "0.125",
                "q": "E3",
                "e": "1",
                "arc": null
              },
</v>
      </c>
    </row>
    <row r="138" spans="1:18" x14ac:dyDescent="0.25">
      <c r="A138" t="s">
        <v>286</v>
      </c>
      <c r="B138" cm="1">
        <f t="array" aca="1" ref="B138" ca="1">INDIRECT("'[LoadShape.xlsx]" &amp; 'Load Shape Criteria'!$H$4 &amp; " 22'!$L41")</f>
        <v>0.1</v>
      </c>
      <c r="C138" cm="1">
        <f t="array" aca="1" ref="C138" ca="1">INDIRECT("'[LoadShape.xlsx]" &amp; 'Load Shape Criteria'!$H$4 &amp; " 23'!$I$4") * $B$2</f>
        <v>44.799999999999976</v>
      </c>
      <c r="D138">
        <v>0</v>
      </c>
      <c r="E138">
        <f>'Step 40'!$G$4-10000</f>
        <v>56</v>
      </c>
      <c r="F138">
        <v>0</v>
      </c>
      <c r="G138" s="3">
        <f t="shared" ca="1" si="18"/>
        <v>0.12500000000000006</v>
      </c>
      <c r="H138" s="3" t="s">
        <v>48</v>
      </c>
      <c r="I138" s="3">
        <v>1</v>
      </c>
      <c r="K138" s="33" t="str">
        <f t="shared" si="24"/>
        <v/>
      </c>
      <c r="L138" s="33" t="str">
        <f t="shared" si="25"/>
        <v xml:space="preserve">,
</v>
      </c>
      <c r="M138" s="10" t="str">
        <f t="shared" si="26"/>
        <v xml:space="preserve">                "sp": "&lt;effectivedate -5cd YYYY-MM-DDT19:00:00+00:00&gt;",</v>
      </c>
      <c r="N138" t="str">
        <f t="shared" ca="1" si="19"/>
        <v xml:space="preserve">                "v": "0.125",</v>
      </c>
      <c r="O138" t="str">
        <f t="shared" si="20"/>
        <v xml:space="preserve">                "q": "E3",</v>
      </c>
      <c r="P138" t="str">
        <f t="shared" si="21"/>
        <v xml:space="preserve">                "e": "1",</v>
      </c>
      <c r="Q138" t="str">
        <f t="shared" si="22"/>
        <v xml:space="preserve">                "arc": null</v>
      </c>
      <c r="R138" s="11" t="str">
        <f t="shared" ca="1" si="23"/>
        <v xml:space="preserve">              {
                "sp": "&lt;effectivedate -5cd YYYY-MM-DDT19:00:00+00:00&gt;",
                "v": "0.125",
                "q": "E3",
                "e": "1",
                "arc": null
              },
</v>
      </c>
    </row>
    <row r="139" spans="1:18" x14ac:dyDescent="0.25">
      <c r="A139" t="s">
        <v>287</v>
      </c>
      <c r="B139" cm="1">
        <f t="array" aca="1" ref="B139" ca="1">INDIRECT("'[LoadShape.xlsx]" &amp; 'Load Shape Criteria'!$H$4 &amp; " 22'!$L42")</f>
        <v>0.1</v>
      </c>
      <c r="C139" cm="1">
        <f t="array" aca="1" ref="C139" ca="1">INDIRECT("'[LoadShape.xlsx]" &amp; 'Load Shape Criteria'!$H$4 &amp; " 23'!$I$4") * $B$2</f>
        <v>44.799999999999976</v>
      </c>
      <c r="D139">
        <v>0</v>
      </c>
      <c r="E139">
        <f>'Step 40'!$G$4-10000</f>
        <v>56</v>
      </c>
      <c r="F139">
        <v>0</v>
      </c>
      <c r="G139" s="3">
        <f t="shared" ca="1" si="18"/>
        <v>0.12500000000000006</v>
      </c>
      <c r="H139" s="3" t="s">
        <v>48</v>
      </c>
      <c r="I139" s="3">
        <v>1</v>
      </c>
      <c r="K139" s="33" t="str">
        <f t="shared" si="24"/>
        <v/>
      </c>
      <c r="L139" s="33" t="str">
        <f t="shared" si="25"/>
        <v xml:space="preserve">,
</v>
      </c>
      <c r="M139" s="10" t="str">
        <f t="shared" si="26"/>
        <v xml:space="preserve">                "sp": "&lt;effectivedate -5cd YYYY-MM-DDT19:30:00+00:00&gt;",</v>
      </c>
      <c r="N139" t="str">
        <f t="shared" ca="1" si="19"/>
        <v xml:space="preserve">                "v": "0.125",</v>
      </c>
      <c r="O139" t="str">
        <f t="shared" si="20"/>
        <v xml:space="preserve">                "q": "E3",</v>
      </c>
      <c r="P139" t="str">
        <f t="shared" si="21"/>
        <v xml:space="preserve">                "e": "1",</v>
      </c>
      <c r="Q139" t="str">
        <f t="shared" si="22"/>
        <v xml:space="preserve">                "arc": null</v>
      </c>
      <c r="R139" s="11" t="str">
        <f t="shared" ca="1" si="23"/>
        <v xml:space="preserve">              {
                "sp": "&lt;effectivedate -5cd YYYY-MM-DDT19:30:00+00:00&gt;",
                "v": "0.125",
                "q": "E3",
                "e": "1",
                "arc": null
              },
</v>
      </c>
    </row>
    <row r="140" spans="1:18" x14ac:dyDescent="0.25">
      <c r="A140" t="s">
        <v>288</v>
      </c>
      <c r="B140" cm="1">
        <f t="array" aca="1" ref="B140" ca="1">INDIRECT("'[LoadShape.xlsx]" &amp; 'Load Shape Criteria'!$H$4 &amp; " 22'!$L43")</f>
        <v>0.1</v>
      </c>
      <c r="C140" cm="1">
        <f t="array" aca="1" ref="C140" ca="1">INDIRECT("'[LoadShape.xlsx]" &amp; 'Load Shape Criteria'!$H$4 &amp; " 23'!$I$4") * $B$2</f>
        <v>44.799999999999976</v>
      </c>
      <c r="D140">
        <v>0</v>
      </c>
      <c r="E140">
        <f>'Step 40'!$G$4-10000</f>
        <v>56</v>
      </c>
      <c r="F140">
        <v>0</v>
      </c>
      <c r="G140" s="3">
        <f t="shared" ca="1" si="18"/>
        <v>0.12500000000000006</v>
      </c>
      <c r="H140" s="3" t="s">
        <v>48</v>
      </c>
      <c r="I140" s="3">
        <v>1</v>
      </c>
      <c r="K140" s="33" t="str">
        <f t="shared" si="24"/>
        <v/>
      </c>
      <c r="L140" s="33" t="str">
        <f t="shared" si="25"/>
        <v xml:space="preserve">,
</v>
      </c>
      <c r="M140" s="10" t="str">
        <f t="shared" si="26"/>
        <v xml:space="preserve">                "sp": "&lt;effectivedate -5cd YYYY-MM-DDT20:00:00+00:00&gt;",</v>
      </c>
      <c r="N140" t="str">
        <f t="shared" ca="1" si="19"/>
        <v xml:space="preserve">                "v": "0.125",</v>
      </c>
      <c r="O140" t="str">
        <f t="shared" si="20"/>
        <v xml:space="preserve">                "q": "E3",</v>
      </c>
      <c r="P140" t="str">
        <f t="shared" si="21"/>
        <v xml:space="preserve">                "e": "1",</v>
      </c>
      <c r="Q140" t="str">
        <f t="shared" si="22"/>
        <v xml:space="preserve">                "arc": null</v>
      </c>
      <c r="R140" s="11" t="str">
        <f t="shared" ca="1" si="23"/>
        <v xml:space="preserve">              {
                "sp": "&lt;effectivedate -5cd YYYY-MM-DDT20:00:00+00:00&gt;",
                "v": "0.125",
                "q": "E3",
                "e": "1",
                "arc": null
              },
</v>
      </c>
    </row>
    <row r="141" spans="1:18" x14ac:dyDescent="0.25">
      <c r="A141" t="s">
        <v>289</v>
      </c>
      <c r="B141" cm="1">
        <f t="array" aca="1" ref="B141" ca="1">INDIRECT("'[LoadShape.xlsx]" &amp; 'Load Shape Criteria'!$H$4 &amp; " 22'!$L44")</f>
        <v>0.1</v>
      </c>
      <c r="C141" cm="1">
        <f t="array" aca="1" ref="C141" ca="1">INDIRECT("'[LoadShape.xlsx]" &amp; 'Load Shape Criteria'!$H$4 &amp; " 23'!$I$4") * $B$2</f>
        <v>44.799999999999976</v>
      </c>
      <c r="D141">
        <v>0</v>
      </c>
      <c r="E141">
        <f>'Step 40'!$G$4-10000</f>
        <v>56</v>
      </c>
      <c r="F141">
        <v>0</v>
      </c>
      <c r="G141" s="3">
        <f t="shared" ca="1" si="18"/>
        <v>0.12500000000000006</v>
      </c>
      <c r="H141" s="3" t="s">
        <v>48</v>
      </c>
      <c r="I141" s="3">
        <v>1</v>
      </c>
      <c r="K141" s="33" t="str">
        <f t="shared" si="24"/>
        <v/>
      </c>
      <c r="L141" s="33" t="str">
        <f t="shared" si="25"/>
        <v xml:space="preserve">,
</v>
      </c>
      <c r="M141" s="10" t="str">
        <f t="shared" si="26"/>
        <v xml:space="preserve">                "sp": "&lt;effectivedate -5cd YYYY-MM-DDT20:30:00+00:00&gt;",</v>
      </c>
      <c r="N141" t="str">
        <f t="shared" ca="1" si="19"/>
        <v xml:space="preserve">                "v": "0.125",</v>
      </c>
      <c r="O141" t="str">
        <f t="shared" si="20"/>
        <v xml:space="preserve">                "q": "E3",</v>
      </c>
      <c r="P141" t="str">
        <f t="shared" si="21"/>
        <v xml:space="preserve">                "e": "1",</v>
      </c>
      <c r="Q141" t="str">
        <f t="shared" si="22"/>
        <v xml:space="preserve">                "arc": null</v>
      </c>
      <c r="R141" s="11" t="str">
        <f t="shared" ca="1" si="23"/>
        <v xml:space="preserve">              {
                "sp": "&lt;effectivedate -5cd YYYY-MM-DDT20:30:00+00:00&gt;",
                "v": "0.125",
                "q": "E3",
                "e": "1",
                "arc": null
              },
</v>
      </c>
    </row>
    <row r="142" spans="1:18" x14ac:dyDescent="0.25">
      <c r="A142" t="s">
        <v>290</v>
      </c>
      <c r="B142" cm="1">
        <f t="array" aca="1" ref="B142" ca="1">INDIRECT("'[LoadShape.xlsx]" &amp; 'Load Shape Criteria'!$H$4 &amp; " 22'!$L45")</f>
        <v>0.1</v>
      </c>
      <c r="C142" cm="1">
        <f t="array" aca="1" ref="C142" ca="1">INDIRECT("'[LoadShape.xlsx]" &amp; 'Load Shape Criteria'!$H$4 &amp; " 23'!$I$4") * $B$2</f>
        <v>44.799999999999976</v>
      </c>
      <c r="D142">
        <v>0</v>
      </c>
      <c r="E142">
        <f>'Step 40'!$G$4-10000</f>
        <v>56</v>
      </c>
      <c r="F142">
        <v>0</v>
      </c>
      <c r="G142" s="3">
        <f t="shared" ca="1" si="18"/>
        <v>0.12500000000000006</v>
      </c>
      <c r="H142" s="3" t="s">
        <v>48</v>
      </c>
      <c r="I142" s="3">
        <v>1</v>
      </c>
      <c r="K142" s="33" t="str">
        <f t="shared" si="24"/>
        <v/>
      </c>
      <c r="L142" s="33" t="str">
        <f t="shared" si="25"/>
        <v xml:space="preserve">,
</v>
      </c>
      <c r="M142" s="10" t="str">
        <f t="shared" si="26"/>
        <v xml:space="preserve">                "sp": "&lt;effectivedate -5cd YYYY-MM-DDT21:00:00+00:00&gt;",</v>
      </c>
      <c r="N142" t="str">
        <f t="shared" ca="1" si="19"/>
        <v xml:space="preserve">                "v": "0.125",</v>
      </c>
      <c r="O142" t="str">
        <f t="shared" si="20"/>
        <v xml:space="preserve">                "q": "E3",</v>
      </c>
      <c r="P142" t="str">
        <f t="shared" si="21"/>
        <v xml:space="preserve">                "e": "1",</v>
      </c>
      <c r="Q142" t="str">
        <f t="shared" si="22"/>
        <v xml:space="preserve">                "arc": null</v>
      </c>
      <c r="R142" s="11" t="str">
        <f t="shared" ca="1" si="23"/>
        <v xml:space="preserve">              {
                "sp": "&lt;effectivedate -5cd YYYY-MM-DDT21:00:00+00:00&gt;",
                "v": "0.125",
                "q": "E3",
                "e": "1",
                "arc": null
              },
</v>
      </c>
    </row>
    <row r="143" spans="1:18" x14ac:dyDescent="0.25">
      <c r="A143" t="s">
        <v>291</v>
      </c>
      <c r="B143" cm="1">
        <f t="array" aca="1" ref="B143" ca="1">INDIRECT("'[LoadShape.xlsx]" &amp; 'Load Shape Criteria'!$H$4 &amp; " 22'!$L46")</f>
        <v>0.1</v>
      </c>
      <c r="C143" cm="1">
        <f t="array" aca="1" ref="C143" ca="1">INDIRECT("'[LoadShape.xlsx]" &amp; 'Load Shape Criteria'!$H$4 &amp; " 23'!$I$4") * $B$2</f>
        <v>44.799999999999976</v>
      </c>
      <c r="D143">
        <v>0</v>
      </c>
      <c r="E143">
        <f>'Step 40'!$G$4-10000</f>
        <v>56</v>
      </c>
      <c r="F143">
        <v>0</v>
      </c>
      <c r="G143" s="3">
        <f t="shared" ca="1" si="18"/>
        <v>0.12500000000000006</v>
      </c>
      <c r="H143" s="3" t="s">
        <v>48</v>
      </c>
      <c r="I143" s="3">
        <v>1</v>
      </c>
      <c r="K143" s="33" t="str">
        <f t="shared" si="24"/>
        <v/>
      </c>
      <c r="L143" s="33" t="str">
        <f t="shared" si="25"/>
        <v xml:space="preserve">,
</v>
      </c>
      <c r="M143" s="10" t="str">
        <f t="shared" si="26"/>
        <v xml:space="preserve">                "sp": "&lt;effectivedate -5cd YYYY-MM-DDT21:30:00+00:00&gt;",</v>
      </c>
      <c r="N143" t="str">
        <f t="shared" ca="1" si="19"/>
        <v xml:space="preserve">                "v": "0.125",</v>
      </c>
      <c r="O143" t="str">
        <f t="shared" si="20"/>
        <v xml:space="preserve">                "q": "E3",</v>
      </c>
      <c r="P143" t="str">
        <f t="shared" si="21"/>
        <v xml:space="preserve">                "e": "1",</v>
      </c>
      <c r="Q143" t="str">
        <f t="shared" si="22"/>
        <v xml:space="preserve">                "arc": null</v>
      </c>
      <c r="R143" s="11" t="str">
        <f t="shared" ca="1" si="23"/>
        <v xml:space="preserve">              {
                "sp": "&lt;effectivedate -5cd YYYY-MM-DDT21:30:00+00:00&gt;",
                "v": "0.125",
                "q": "E3",
                "e": "1",
                "arc": null
              },
</v>
      </c>
    </row>
    <row r="144" spans="1:18" x14ac:dyDescent="0.25">
      <c r="A144" t="s">
        <v>292</v>
      </c>
      <c r="B144" cm="1">
        <f t="array" aca="1" ref="B144" ca="1">INDIRECT("'[LoadShape.xlsx]" &amp; 'Load Shape Criteria'!$H$4 &amp; " 22'!$L47")</f>
        <v>0.1</v>
      </c>
      <c r="C144" cm="1">
        <f t="array" aca="1" ref="C144" ca="1">INDIRECT("'[LoadShape.xlsx]" &amp; 'Load Shape Criteria'!$H$4 &amp; " 23'!$I$4") * $B$2</f>
        <v>44.799999999999976</v>
      </c>
      <c r="D144">
        <v>0</v>
      </c>
      <c r="E144">
        <f>'Step 40'!$G$4-10000</f>
        <v>56</v>
      </c>
      <c r="F144">
        <v>0</v>
      </c>
      <c r="G144" s="3">
        <f t="shared" ca="1" si="18"/>
        <v>0.12500000000000006</v>
      </c>
      <c r="H144" s="3" t="s">
        <v>48</v>
      </c>
      <c r="I144" s="3">
        <v>1</v>
      </c>
      <c r="K144" s="33" t="str">
        <f t="shared" si="24"/>
        <v/>
      </c>
      <c r="L144" s="33" t="str">
        <f t="shared" si="25"/>
        <v xml:space="preserve">,
</v>
      </c>
      <c r="M144" s="10" t="str">
        <f t="shared" si="26"/>
        <v xml:space="preserve">                "sp": "&lt;effectivedate -5cd YYYY-MM-DDT22:00:00+00:00&gt;",</v>
      </c>
      <c r="N144" t="str">
        <f t="shared" ca="1" si="19"/>
        <v xml:space="preserve">                "v": "0.125",</v>
      </c>
      <c r="O144" t="str">
        <f t="shared" si="20"/>
        <v xml:space="preserve">                "q": "E3",</v>
      </c>
      <c r="P144" t="str">
        <f t="shared" si="21"/>
        <v xml:space="preserve">                "e": "1",</v>
      </c>
      <c r="Q144" t="str">
        <f t="shared" si="22"/>
        <v xml:space="preserve">                "arc": null</v>
      </c>
      <c r="R144" s="11" t="str">
        <f t="shared" ca="1" si="23"/>
        <v xml:space="preserve">              {
                "sp": "&lt;effectivedate -5cd YYYY-MM-DDT22:00:00+00:00&gt;",
                "v": "0.125",
                "q": "E3",
                "e": "1",
                "arc": null
              },
</v>
      </c>
    </row>
    <row r="145" spans="1:18" x14ac:dyDescent="0.25">
      <c r="A145" t="s">
        <v>293</v>
      </c>
      <c r="B145" cm="1">
        <f t="array" aca="1" ref="B145" ca="1">INDIRECT("'[LoadShape.xlsx]" &amp; 'Load Shape Criteria'!$H$4 &amp; " 22'!$L48")</f>
        <v>0.1</v>
      </c>
      <c r="C145" cm="1">
        <f t="array" aca="1" ref="C145" ca="1">INDIRECT("'[LoadShape.xlsx]" &amp; 'Load Shape Criteria'!$H$4 &amp; " 23'!$I$4") * $B$2</f>
        <v>44.799999999999976</v>
      </c>
      <c r="D145">
        <v>0</v>
      </c>
      <c r="E145">
        <f>'Step 40'!$G$4-10000</f>
        <v>56</v>
      </c>
      <c r="F145">
        <v>0</v>
      </c>
      <c r="G145" s="3">
        <f t="shared" ca="1" si="18"/>
        <v>0.12500000000000006</v>
      </c>
      <c r="H145" s="3" t="s">
        <v>48</v>
      </c>
      <c r="I145" s="3">
        <v>1</v>
      </c>
      <c r="K145" s="33" t="str">
        <f t="shared" si="24"/>
        <v/>
      </c>
      <c r="L145" s="33" t="str">
        <f t="shared" si="25"/>
        <v xml:space="preserve">,
</v>
      </c>
      <c r="M145" s="10" t="str">
        <f t="shared" si="26"/>
        <v xml:space="preserve">                "sp": "&lt;effectivedate -5cd YYYY-MM-DDT22:30:00+00:00&gt;",</v>
      </c>
      <c r="N145" t="str">
        <f t="shared" ca="1" si="19"/>
        <v xml:space="preserve">                "v": "0.125",</v>
      </c>
      <c r="O145" t="str">
        <f t="shared" si="20"/>
        <v xml:space="preserve">                "q": "E3",</v>
      </c>
      <c r="P145" t="str">
        <f t="shared" si="21"/>
        <v xml:space="preserve">                "e": "1",</v>
      </c>
      <c r="Q145" t="str">
        <f t="shared" si="22"/>
        <v xml:space="preserve">                "arc": null</v>
      </c>
      <c r="R145" s="11" t="str">
        <f t="shared" ca="1" si="23"/>
        <v xml:space="preserve">              {
                "sp": "&lt;effectivedate -5cd YYYY-MM-DDT22:30:00+00:00&gt;",
                "v": "0.125",
                "q": "E3",
                "e": "1",
                "arc": null
              },
</v>
      </c>
    </row>
    <row r="146" spans="1:18" x14ac:dyDescent="0.25">
      <c r="A146" t="s">
        <v>294</v>
      </c>
      <c r="B146" cm="1">
        <f t="array" aca="1" ref="B146" ca="1">INDIRECT("'[LoadShape.xlsx]" &amp; 'Load Shape Criteria'!$H$4 &amp; " 22'!$L49")</f>
        <v>0.1</v>
      </c>
      <c r="C146" cm="1">
        <f t="array" aca="1" ref="C146" ca="1">INDIRECT("'[LoadShape.xlsx]" &amp; 'Load Shape Criteria'!$H$4 &amp; " 23'!$I$4") * $B$2</f>
        <v>44.799999999999976</v>
      </c>
      <c r="D146">
        <v>0</v>
      </c>
      <c r="E146">
        <f>'Step 40'!$G$4-10000</f>
        <v>56</v>
      </c>
      <c r="F146">
        <v>0</v>
      </c>
      <c r="G146" s="3">
        <f t="shared" ca="1" si="18"/>
        <v>0.12500000000000006</v>
      </c>
      <c r="H146" s="3" t="s">
        <v>48</v>
      </c>
      <c r="I146" s="3">
        <v>1</v>
      </c>
      <c r="K146" s="33" t="str">
        <f t="shared" si="24"/>
        <v/>
      </c>
      <c r="L146" s="33" t="str">
        <f t="shared" si="25"/>
        <v xml:space="preserve">,
</v>
      </c>
      <c r="M146" s="10" t="str">
        <f t="shared" si="26"/>
        <v xml:space="preserve">                "sp": "&lt;effectivedate -5cd YYYY-MM-DDT23:00:00+00:00&gt;",</v>
      </c>
      <c r="N146" t="str">
        <f t="shared" ca="1" si="19"/>
        <v xml:space="preserve">                "v": "0.125",</v>
      </c>
      <c r="O146" t="str">
        <f t="shared" si="20"/>
        <v xml:space="preserve">                "q": "E3",</v>
      </c>
      <c r="P146" t="str">
        <f t="shared" si="21"/>
        <v xml:space="preserve">                "e": "1",</v>
      </c>
      <c r="Q146" t="str">
        <f t="shared" si="22"/>
        <v xml:space="preserve">                "arc": null</v>
      </c>
      <c r="R146" s="11" t="str">
        <f t="shared" ca="1" si="23"/>
        <v xml:space="preserve">              {
                "sp": "&lt;effectivedate -5cd YYYY-MM-DDT23:00:00+00:00&gt;",
                "v": "0.125",
                "q": "E3",
                "e": "1",
                "arc": null
              },
</v>
      </c>
    </row>
    <row r="147" spans="1:18" x14ac:dyDescent="0.25">
      <c r="A147" t="s">
        <v>295</v>
      </c>
      <c r="B147" cm="1">
        <f t="array" aca="1" ref="B147" ca="1">INDIRECT("'[LoadShape.xlsx]" &amp; 'Load Shape Criteria'!$H$4 &amp; " 22'!$L50")</f>
        <v>0.1</v>
      </c>
      <c r="C147" cm="1">
        <f t="array" aca="1" ref="C147" ca="1">INDIRECT("'[LoadShape.xlsx]" &amp; 'Load Shape Criteria'!$H$4 &amp; " 23'!$I$4") * $B$2</f>
        <v>44.799999999999976</v>
      </c>
      <c r="D147">
        <v>0</v>
      </c>
      <c r="E147">
        <f>'Step 40'!$G$4-10000</f>
        <v>56</v>
      </c>
      <c r="F147">
        <v>0</v>
      </c>
      <c r="G147" s="3">
        <f t="shared" ca="1" si="18"/>
        <v>0.12500000000000006</v>
      </c>
      <c r="H147" s="3" t="s">
        <v>48</v>
      </c>
      <c r="I147" s="3">
        <v>1</v>
      </c>
      <c r="K147" s="33" t="str">
        <f t="shared" si="24"/>
        <v/>
      </c>
      <c r="L147" s="33" t="str">
        <f t="shared" si="25"/>
        <v xml:space="preserve">,
</v>
      </c>
      <c r="M147" s="10" t="str">
        <f t="shared" si="26"/>
        <v xml:space="preserve">                "sp": "&lt;effectivedate -5cd YYYY-MM-DDT23:30:00+00:00&gt;",</v>
      </c>
      <c r="N147" t="str">
        <f t="shared" ca="1" si="19"/>
        <v xml:space="preserve">                "v": "0.125",</v>
      </c>
      <c r="O147" t="str">
        <f t="shared" si="20"/>
        <v xml:space="preserve">                "q": "E3",</v>
      </c>
      <c r="P147" t="str">
        <f t="shared" si="21"/>
        <v xml:space="preserve">                "e": "1",</v>
      </c>
      <c r="Q147" t="str">
        <f t="shared" si="22"/>
        <v xml:space="preserve">                "arc": null</v>
      </c>
      <c r="R147" s="11" t="str">
        <f t="shared" ca="1" si="23"/>
        <v xml:space="preserve">              {
                "sp": "&lt;effectivedate -5cd YYYY-MM-DDT23:30:00+00:00&gt;",
                "v": "0.125",
                "q": "E3",
                "e": "1",
                "arc": null
              },
</v>
      </c>
    </row>
    <row r="148" spans="1:18" x14ac:dyDescent="0.25">
      <c r="A148" t="s">
        <v>200</v>
      </c>
      <c r="B148" cm="1">
        <f t="array" aca="1" ref="B148" ca="1">INDIRECT("'[LoadShape.xlsx]" &amp; 'Load Shape Criteria'!$H$4 &amp; " 22'!$L51")</f>
        <v>0.1</v>
      </c>
      <c r="C148" cm="1">
        <f t="array" aca="1" ref="C148" ca="1">INDIRECT("'[LoadShape.xlsx]" &amp; 'Load Shape Criteria'!$H$4 &amp; " 23'!$I$4") * $B$2</f>
        <v>44.799999999999976</v>
      </c>
      <c r="D148">
        <v>0</v>
      </c>
      <c r="E148">
        <f>'Step 40'!$G$4-10000</f>
        <v>56</v>
      </c>
      <c r="F148">
        <v>0</v>
      </c>
      <c r="G148" s="3">
        <f t="shared" ca="1" si="18"/>
        <v>0.12500000000000006</v>
      </c>
      <c r="H148" s="3" t="s">
        <v>48</v>
      </c>
      <c r="I148" s="3">
        <v>1</v>
      </c>
      <c r="K148" s="33" t="str">
        <f t="shared" si="24"/>
        <v/>
      </c>
      <c r="L148" s="33" t="str">
        <f t="shared" si="25"/>
        <v xml:space="preserve">
           ]
          },
</v>
      </c>
      <c r="M148" s="10" t="str">
        <f t="shared" si="26"/>
        <v xml:space="preserve">                "sp": "&lt;effectivedate -4cd YYYY-MM-DDT00:00:00+00:00&gt;",</v>
      </c>
      <c r="N148" t="str">
        <f t="shared" ca="1" si="19"/>
        <v xml:space="preserve">                "v": "0.125",</v>
      </c>
      <c r="O148" t="str">
        <f t="shared" si="20"/>
        <v xml:space="preserve">                "q": "E3",</v>
      </c>
      <c r="P148" t="str">
        <f t="shared" si="21"/>
        <v xml:space="preserve">                "e": "1",</v>
      </c>
      <c r="Q148" t="str">
        <f t="shared" si="22"/>
        <v xml:space="preserve">                "arc": null</v>
      </c>
      <c r="R148" s="11" t="str">
        <f t="shared" ca="1" si="23"/>
        <v xml:space="preserve">              {
                "sp": "&lt;effectivedate -4cd YYYY-MM-DDT00:00:00+00:00&gt;",
                "v": "0.125",
                "q": "E3",
                "e": "1",
                "arc": null
              }
           ]
          },
</v>
      </c>
    </row>
    <row r="149" spans="1:18" x14ac:dyDescent="0.25">
      <c r="A149" t="s">
        <v>201</v>
      </c>
      <c r="B149" cm="1">
        <f t="array" aca="1" ref="B149" ca="1">INDIRECT("'[LoadShape.xlsx]" &amp; 'Load Shape Criteria'!$H$4 &amp; " 22'!$L4")</f>
        <v>0.1</v>
      </c>
      <c r="C149" cm="1">
        <f t="array" aca="1" ref="C149" ca="1">INDIRECT("'[LoadShape.xlsx]" &amp; 'Load Shape Criteria'!$H$4 &amp; " 23'!$I$4") * $B$2</f>
        <v>44.799999999999976</v>
      </c>
      <c r="D149">
        <v>0</v>
      </c>
      <c r="E149">
        <f>'Step 40'!$G$4-10000</f>
        <v>56</v>
      </c>
      <c r="F149">
        <v>0</v>
      </c>
      <c r="G149" s="3">
        <f ca="1">(B149/(C149-D149))*(E149-F149)</f>
        <v>0.12500000000000006</v>
      </c>
      <c r="H149" s="3" t="s">
        <v>48</v>
      </c>
      <c r="I149" s="3">
        <v>1</v>
      </c>
      <c r="K149" s="33" t="str">
        <f t="shared" si="24"/>
        <v xml:space="preserve">          {
            "settlementDay": {
              "settlementDayDate": "&lt;effectivedate -4cd YYYY-MM-DDT00:00:00+00:00&gt;",
              "periodDuration": 30
            },
            "consumptionPeriods": [
</v>
      </c>
      <c r="L149" s="33" t="str">
        <f t="shared" si="25"/>
        <v xml:space="preserve">,
</v>
      </c>
      <c r="M149" s="10" t="str">
        <f t="shared" si="26"/>
        <v xml:space="preserve">                "sp": "&lt;effectivedate -4cd YYYY-MM-DDT00:30:00+00:00&gt;",</v>
      </c>
      <c r="N149" t="str">
        <f t="shared" ca="1" si="19"/>
        <v xml:space="preserve">                "v": "0.125",</v>
      </c>
      <c r="O149" t="str">
        <f t="shared" si="20"/>
        <v xml:space="preserve">                "q": "E3",</v>
      </c>
      <c r="P149" t="str">
        <f t="shared" si="21"/>
        <v xml:space="preserve">                "e": "1",</v>
      </c>
      <c r="Q149" t="str">
        <f t="shared" si="22"/>
        <v xml:space="preserve">                "arc": null</v>
      </c>
      <c r="R149" s="11" t="str">
        <f t="shared" ca="1" si="23"/>
        <v xml:space="preserve">          {
            "settlementDay": {
              "settlementDayDate": "&lt;effectivedate -4cd YYYY-MM-DDT00:00:00+00:00&gt;",
              "periodDuration": 30
            },
            "consumptionPeriods": [
              {
                "sp": "&lt;effectivedate -4cd YYYY-MM-DDT00:30:00+00:00&gt;",
                "v": "0.125",
                "q": "E3",
                "e": "1",
                "arc": null
              },
</v>
      </c>
    </row>
    <row r="150" spans="1:18" x14ac:dyDescent="0.25">
      <c r="A150" t="s">
        <v>202</v>
      </c>
      <c r="B150" cm="1">
        <f t="array" aca="1" ref="B150" ca="1">INDIRECT("'[LoadShape.xlsx]" &amp; 'Load Shape Criteria'!$H$4 &amp; " 22'!$L5")</f>
        <v>0.1</v>
      </c>
      <c r="C150" cm="1">
        <f t="array" aca="1" ref="C150" ca="1">INDIRECT("'[LoadShape.xlsx]" &amp; 'Load Shape Criteria'!$H$4 &amp; " 23'!$I$4") * $B$2</f>
        <v>44.799999999999976</v>
      </c>
      <c r="D150">
        <v>0</v>
      </c>
      <c r="E150">
        <f>'Step 40'!$G$4-10000</f>
        <v>56</v>
      </c>
      <c r="F150">
        <v>0</v>
      </c>
      <c r="G150" s="3">
        <f t="shared" ref="G150:G196" ca="1" si="27">(B150/(C150-D150))*(E150-F150)</f>
        <v>0.12500000000000006</v>
      </c>
      <c r="H150" s="3" t="s">
        <v>48</v>
      </c>
      <c r="I150" s="3">
        <v>1</v>
      </c>
      <c r="K150" s="33" t="str">
        <f t="shared" si="24"/>
        <v/>
      </c>
      <c r="L150" s="33" t="str">
        <f t="shared" si="25"/>
        <v xml:space="preserve">,
</v>
      </c>
      <c r="M150" s="10" t="str">
        <f t="shared" si="26"/>
        <v xml:space="preserve">                "sp": "&lt;effectivedate -4cd YYYY-MM-DDT01:00:00+00:00&gt;",</v>
      </c>
      <c r="N150" t="str">
        <f t="shared" ca="1" si="19"/>
        <v xml:space="preserve">                "v": "0.125",</v>
      </c>
      <c r="O150" t="str">
        <f t="shared" si="20"/>
        <v xml:space="preserve">                "q": "E3",</v>
      </c>
      <c r="P150" t="str">
        <f t="shared" si="21"/>
        <v xml:space="preserve">                "e": "1",</v>
      </c>
      <c r="Q150" t="str">
        <f t="shared" si="22"/>
        <v xml:space="preserve">                "arc": null</v>
      </c>
      <c r="R150" s="11" t="str">
        <f t="shared" ca="1" si="23"/>
        <v xml:space="preserve">              {
                "sp": "&lt;effectivedate -4cd YYYY-MM-DDT01:00:00+00:00&gt;",
                "v": "0.125",
                "q": "E3",
                "e": "1",
                "arc": null
              },
</v>
      </c>
    </row>
    <row r="151" spans="1:18" x14ac:dyDescent="0.25">
      <c r="A151" t="s">
        <v>203</v>
      </c>
      <c r="B151" cm="1">
        <f t="array" aca="1" ref="B151" ca="1">INDIRECT("'[LoadShape.xlsx]" &amp; 'Load Shape Criteria'!$H$4 &amp; " 22'!$L6")</f>
        <v>0.1</v>
      </c>
      <c r="C151" cm="1">
        <f t="array" aca="1" ref="C151" ca="1">INDIRECT("'[LoadShape.xlsx]" &amp; 'Load Shape Criteria'!$H$4 &amp; " 23'!$I$4") * $B$2</f>
        <v>44.799999999999976</v>
      </c>
      <c r="D151">
        <v>0</v>
      </c>
      <c r="E151">
        <f>'Step 40'!$G$4-10000</f>
        <v>56</v>
      </c>
      <c r="F151">
        <v>0</v>
      </c>
      <c r="G151" s="3">
        <f t="shared" ca="1" si="27"/>
        <v>0.12500000000000006</v>
      </c>
      <c r="H151" s="3" t="s">
        <v>48</v>
      </c>
      <c r="I151" s="3">
        <v>1</v>
      </c>
      <c r="K151" s="33" t="str">
        <f t="shared" si="24"/>
        <v/>
      </c>
      <c r="L151" s="33" t="str">
        <f t="shared" si="25"/>
        <v xml:space="preserve">,
</v>
      </c>
      <c r="M151" s="10" t="str">
        <f t="shared" si="26"/>
        <v xml:space="preserve">                "sp": "&lt;effectivedate -4cd YYYY-MM-DDT01:30:00+00:00&gt;",</v>
      </c>
      <c r="N151" t="str">
        <f t="shared" ca="1" si="19"/>
        <v xml:space="preserve">                "v": "0.125",</v>
      </c>
      <c r="O151" t="str">
        <f t="shared" si="20"/>
        <v xml:space="preserve">                "q": "E3",</v>
      </c>
      <c r="P151" t="str">
        <f t="shared" si="21"/>
        <v xml:space="preserve">                "e": "1",</v>
      </c>
      <c r="Q151" t="str">
        <f t="shared" si="22"/>
        <v xml:space="preserve">                "arc": null</v>
      </c>
      <c r="R151" s="11" t="str">
        <f t="shared" ca="1" si="23"/>
        <v xml:space="preserve">              {
                "sp": "&lt;effectivedate -4cd YYYY-MM-DDT01:30:00+00:00&gt;",
                "v": "0.125",
                "q": "E3",
                "e": "1",
                "arc": null
              },
</v>
      </c>
    </row>
    <row r="152" spans="1:18" x14ac:dyDescent="0.25">
      <c r="A152" t="s">
        <v>204</v>
      </c>
      <c r="B152" cm="1">
        <f t="array" aca="1" ref="B152" ca="1">INDIRECT("'[LoadShape.xlsx]" &amp; 'Load Shape Criteria'!$H$4 &amp; " 22'!$L7")</f>
        <v>0.1</v>
      </c>
      <c r="C152" cm="1">
        <f t="array" aca="1" ref="C152" ca="1">INDIRECT("'[LoadShape.xlsx]" &amp; 'Load Shape Criteria'!$H$4 &amp; " 23'!$I$4") * $B$2</f>
        <v>44.799999999999976</v>
      </c>
      <c r="D152">
        <v>0</v>
      </c>
      <c r="E152">
        <f>'Step 40'!$G$4-10000</f>
        <v>56</v>
      </c>
      <c r="F152">
        <v>0</v>
      </c>
      <c r="G152" s="3">
        <f t="shared" ca="1" si="27"/>
        <v>0.12500000000000006</v>
      </c>
      <c r="H152" s="3" t="s">
        <v>48</v>
      </c>
      <c r="I152" s="3">
        <v>1</v>
      </c>
      <c r="K152" s="33" t="str">
        <f t="shared" si="24"/>
        <v/>
      </c>
      <c r="L152" s="33" t="str">
        <f t="shared" si="25"/>
        <v xml:space="preserve">,
</v>
      </c>
      <c r="M152" s="10" t="str">
        <f t="shared" si="26"/>
        <v xml:space="preserve">                "sp": "&lt;effectivedate -4cd YYYY-MM-DDT02:00:00+00:00&gt;",</v>
      </c>
      <c r="N152" t="str">
        <f t="shared" ca="1" si="19"/>
        <v xml:space="preserve">                "v": "0.125",</v>
      </c>
      <c r="O152" t="str">
        <f t="shared" si="20"/>
        <v xml:space="preserve">                "q": "E3",</v>
      </c>
      <c r="P152" t="str">
        <f t="shared" si="21"/>
        <v xml:space="preserve">                "e": "1",</v>
      </c>
      <c r="Q152" t="str">
        <f t="shared" si="22"/>
        <v xml:space="preserve">                "arc": null</v>
      </c>
      <c r="R152" s="11" t="str">
        <f t="shared" ca="1" si="23"/>
        <v xml:space="preserve">              {
                "sp": "&lt;effectivedate -4cd YYYY-MM-DDT02:00:00+00:00&gt;",
                "v": "0.125",
                "q": "E3",
                "e": "1",
                "arc": null
              },
</v>
      </c>
    </row>
    <row r="153" spans="1:18" x14ac:dyDescent="0.25">
      <c r="A153" t="s">
        <v>205</v>
      </c>
      <c r="B153" cm="1">
        <f t="array" aca="1" ref="B153" ca="1">INDIRECT("'[LoadShape.xlsx]" &amp; 'Load Shape Criteria'!$H$4 &amp; " 22'!$L8")</f>
        <v>0.1</v>
      </c>
      <c r="C153" cm="1">
        <f t="array" aca="1" ref="C153" ca="1">INDIRECT("'[LoadShape.xlsx]" &amp; 'Load Shape Criteria'!$H$4 &amp; " 23'!$I$4") * $B$2</f>
        <v>44.799999999999976</v>
      </c>
      <c r="D153">
        <v>0</v>
      </c>
      <c r="E153">
        <f>'Step 40'!$G$4-10000</f>
        <v>56</v>
      </c>
      <c r="F153">
        <v>0</v>
      </c>
      <c r="G153" s="3">
        <f t="shared" ca="1" si="27"/>
        <v>0.12500000000000006</v>
      </c>
      <c r="H153" s="3" t="s">
        <v>48</v>
      </c>
      <c r="I153" s="3">
        <v>1</v>
      </c>
      <c r="K153" s="33" t="str">
        <f t="shared" si="24"/>
        <v/>
      </c>
      <c r="L153" s="33" t="str">
        <f t="shared" si="25"/>
        <v xml:space="preserve">,
</v>
      </c>
      <c r="M153" s="10" t="str">
        <f t="shared" si="26"/>
        <v xml:space="preserve">                "sp": "&lt;effectivedate -4cd YYYY-MM-DDT02:30:00+00:00&gt;",</v>
      </c>
      <c r="N153" t="str">
        <f t="shared" ca="1" si="19"/>
        <v xml:space="preserve">                "v": "0.125",</v>
      </c>
      <c r="O153" t="str">
        <f t="shared" si="20"/>
        <v xml:space="preserve">                "q": "E3",</v>
      </c>
      <c r="P153" t="str">
        <f t="shared" si="21"/>
        <v xml:space="preserve">                "e": "1",</v>
      </c>
      <c r="Q153" t="str">
        <f t="shared" si="22"/>
        <v xml:space="preserve">                "arc": null</v>
      </c>
      <c r="R153" s="11" t="str">
        <f t="shared" ca="1" si="23"/>
        <v xml:space="preserve">              {
                "sp": "&lt;effectivedate -4cd YYYY-MM-DDT02:30:00+00:00&gt;",
                "v": "0.125",
                "q": "E3",
                "e": "1",
                "arc": null
              },
</v>
      </c>
    </row>
    <row r="154" spans="1:18" x14ac:dyDescent="0.25">
      <c r="A154" t="s">
        <v>206</v>
      </c>
      <c r="B154" cm="1">
        <f t="array" aca="1" ref="B154" ca="1">INDIRECT("'[LoadShape.xlsx]" &amp; 'Load Shape Criteria'!$H$4 &amp; " 22'!$L9")</f>
        <v>0.1</v>
      </c>
      <c r="C154" cm="1">
        <f t="array" aca="1" ref="C154" ca="1">INDIRECT("'[LoadShape.xlsx]" &amp; 'Load Shape Criteria'!$H$4 &amp; " 23'!$I$4") * $B$2</f>
        <v>44.799999999999976</v>
      </c>
      <c r="D154">
        <v>0</v>
      </c>
      <c r="E154">
        <f>'Step 40'!$G$4-10000</f>
        <v>56</v>
      </c>
      <c r="F154">
        <v>0</v>
      </c>
      <c r="G154" s="3">
        <f t="shared" ca="1" si="27"/>
        <v>0.12500000000000006</v>
      </c>
      <c r="H154" s="3" t="s">
        <v>48</v>
      </c>
      <c r="I154" s="3">
        <v>1</v>
      </c>
      <c r="K154" s="33" t="str">
        <f t="shared" si="24"/>
        <v/>
      </c>
      <c r="L154" s="33" t="str">
        <f t="shared" si="25"/>
        <v xml:space="preserve">,
</v>
      </c>
      <c r="M154" s="10" t="str">
        <f t="shared" si="26"/>
        <v xml:space="preserve">                "sp": "&lt;effectivedate -4cd YYYY-MM-DDT03:00:00+00:00&gt;",</v>
      </c>
      <c r="N154" t="str">
        <f t="shared" ca="1" si="19"/>
        <v xml:space="preserve">                "v": "0.125",</v>
      </c>
      <c r="O154" t="str">
        <f t="shared" si="20"/>
        <v xml:space="preserve">                "q": "E3",</v>
      </c>
      <c r="P154" t="str">
        <f t="shared" si="21"/>
        <v xml:space="preserve">                "e": "1",</v>
      </c>
      <c r="Q154" t="str">
        <f t="shared" si="22"/>
        <v xml:space="preserve">                "arc": null</v>
      </c>
      <c r="R154" s="11" t="str">
        <f t="shared" ca="1" si="23"/>
        <v xml:space="preserve">              {
                "sp": "&lt;effectivedate -4cd YYYY-MM-DDT03:00:00+00:00&gt;",
                "v": "0.125",
                "q": "E3",
                "e": "1",
                "arc": null
              },
</v>
      </c>
    </row>
    <row r="155" spans="1:18" x14ac:dyDescent="0.25">
      <c r="A155" t="s">
        <v>207</v>
      </c>
      <c r="B155" cm="1">
        <f t="array" aca="1" ref="B155" ca="1">INDIRECT("'[LoadShape.xlsx]" &amp; 'Load Shape Criteria'!$H$4 &amp; " 22'!$L10")</f>
        <v>0.1</v>
      </c>
      <c r="C155" cm="1">
        <f t="array" aca="1" ref="C155" ca="1">INDIRECT("'[LoadShape.xlsx]" &amp; 'Load Shape Criteria'!$H$4 &amp; " 23'!$I$4") * $B$2</f>
        <v>44.799999999999976</v>
      </c>
      <c r="D155">
        <v>0</v>
      </c>
      <c r="E155">
        <f>'Step 40'!$G$4-10000</f>
        <v>56</v>
      </c>
      <c r="F155">
        <v>0</v>
      </c>
      <c r="G155" s="3">
        <f t="shared" ca="1" si="27"/>
        <v>0.12500000000000006</v>
      </c>
      <c r="H155" s="3" t="s">
        <v>48</v>
      </c>
      <c r="I155" s="3">
        <v>1</v>
      </c>
      <c r="K155" s="33" t="str">
        <f t="shared" si="24"/>
        <v/>
      </c>
      <c r="L155" s="33" t="str">
        <f t="shared" si="25"/>
        <v xml:space="preserve">,
</v>
      </c>
      <c r="M155" s="10" t="str">
        <f t="shared" si="26"/>
        <v xml:space="preserve">                "sp": "&lt;effectivedate -4cd YYYY-MM-DDT03:30:00+00:00&gt;",</v>
      </c>
      <c r="N155" t="str">
        <f t="shared" ca="1" si="19"/>
        <v xml:space="preserve">                "v": "0.125",</v>
      </c>
      <c r="O155" t="str">
        <f t="shared" si="20"/>
        <v xml:space="preserve">                "q": "E3",</v>
      </c>
      <c r="P155" t="str">
        <f t="shared" si="21"/>
        <v xml:space="preserve">                "e": "1",</v>
      </c>
      <c r="Q155" t="str">
        <f t="shared" si="22"/>
        <v xml:space="preserve">                "arc": null</v>
      </c>
      <c r="R155" s="11" t="str">
        <f t="shared" ca="1" si="23"/>
        <v xml:space="preserve">              {
                "sp": "&lt;effectivedate -4cd YYYY-MM-DDT03:30:00+00:00&gt;",
                "v": "0.125",
                "q": "E3",
                "e": "1",
                "arc": null
              },
</v>
      </c>
    </row>
    <row r="156" spans="1:18" x14ac:dyDescent="0.25">
      <c r="A156" t="s">
        <v>208</v>
      </c>
      <c r="B156" cm="1">
        <f t="array" aca="1" ref="B156" ca="1">INDIRECT("'[LoadShape.xlsx]" &amp; 'Load Shape Criteria'!$H$4 &amp; " 22'!$L11")</f>
        <v>0.1</v>
      </c>
      <c r="C156" cm="1">
        <f t="array" aca="1" ref="C156" ca="1">INDIRECT("'[LoadShape.xlsx]" &amp; 'Load Shape Criteria'!$H$4 &amp; " 23'!$I$4") * $B$2</f>
        <v>44.799999999999976</v>
      </c>
      <c r="D156">
        <v>0</v>
      </c>
      <c r="E156">
        <f>'Step 40'!$G$4-10000</f>
        <v>56</v>
      </c>
      <c r="F156">
        <v>0</v>
      </c>
      <c r="G156" s="3">
        <f t="shared" ca="1" si="27"/>
        <v>0.12500000000000006</v>
      </c>
      <c r="H156" s="3" t="s">
        <v>48</v>
      </c>
      <c r="I156" s="3">
        <v>1</v>
      </c>
      <c r="K156" s="33" t="str">
        <f t="shared" si="24"/>
        <v/>
      </c>
      <c r="L156" s="33" t="str">
        <f t="shared" si="25"/>
        <v xml:space="preserve">,
</v>
      </c>
      <c r="M156" s="10" t="str">
        <f t="shared" si="26"/>
        <v xml:space="preserve">                "sp": "&lt;effectivedate -4cd YYYY-MM-DDT04:00:00+00:00&gt;",</v>
      </c>
      <c r="N156" t="str">
        <f t="shared" ca="1" si="19"/>
        <v xml:space="preserve">                "v": "0.125",</v>
      </c>
      <c r="O156" t="str">
        <f t="shared" si="20"/>
        <v xml:space="preserve">                "q": "E3",</v>
      </c>
      <c r="P156" t="str">
        <f t="shared" si="21"/>
        <v xml:space="preserve">                "e": "1",</v>
      </c>
      <c r="Q156" t="str">
        <f t="shared" si="22"/>
        <v xml:space="preserve">                "arc": null</v>
      </c>
      <c r="R156" s="11" t="str">
        <f t="shared" ca="1" si="23"/>
        <v xml:space="preserve">              {
                "sp": "&lt;effectivedate -4cd YYYY-MM-DDT04:00:00+00:00&gt;",
                "v": "0.125",
                "q": "E3",
                "e": "1",
                "arc": null
              },
</v>
      </c>
    </row>
    <row r="157" spans="1:18" x14ac:dyDescent="0.25">
      <c r="A157" t="s">
        <v>209</v>
      </c>
      <c r="B157" cm="1">
        <f t="array" aca="1" ref="B157" ca="1">INDIRECT("'[LoadShape.xlsx]" &amp; 'Load Shape Criteria'!$H$4 &amp; " 22'!$L12")</f>
        <v>0.1</v>
      </c>
      <c r="C157" cm="1">
        <f t="array" aca="1" ref="C157" ca="1">INDIRECT("'[LoadShape.xlsx]" &amp; 'Load Shape Criteria'!$H$4 &amp; " 23'!$I$4") * $B$2</f>
        <v>44.799999999999976</v>
      </c>
      <c r="D157">
        <v>0</v>
      </c>
      <c r="E157">
        <f>'Step 40'!$G$4-10000</f>
        <v>56</v>
      </c>
      <c r="F157">
        <v>0</v>
      </c>
      <c r="G157" s="3">
        <f t="shared" ca="1" si="27"/>
        <v>0.12500000000000006</v>
      </c>
      <c r="H157" s="3" t="s">
        <v>48</v>
      </c>
      <c r="I157" s="3">
        <v>1</v>
      </c>
      <c r="K157" s="33" t="str">
        <f t="shared" si="24"/>
        <v/>
      </c>
      <c r="L157" s="33" t="str">
        <f t="shared" si="25"/>
        <v xml:space="preserve">,
</v>
      </c>
      <c r="M157" s="10" t="str">
        <f t="shared" si="26"/>
        <v xml:space="preserve">                "sp": "&lt;effectivedate -4cd YYYY-MM-DDT04:30:00+00:00&gt;",</v>
      </c>
      <c r="N157" t="str">
        <f t="shared" ca="1" si="19"/>
        <v xml:space="preserve">                "v": "0.125",</v>
      </c>
      <c r="O157" t="str">
        <f t="shared" si="20"/>
        <v xml:space="preserve">                "q": "E3",</v>
      </c>
      <c r="P157" t="str">
        <f t="shared" si="21"/>
        <v xml:space="preserve">                "e": "1",</v>
      </c>
      <c r="Q157" t="str">
        <f t="shared" si="22"/>
        <v xml:space="preserve">                "arc": null</v>
      </c>
      <c r="R157" s="11" t="str">
        <f t="shared" ca="1" si="23"/>
        <v xml:space="preserve">              {
                "sp": "&lt;effectivedate -4cd YYYY-MM-DDT04:30:00+00:00&gt;",
                "v": "0.125",
                "q": "E3",
                "e": "1",
                "arc": null
              },
</v>
      </c>
    </row>
    <row r="158" spans="1:18" x14ac:dyDescent="0.25">
      <c r="A158" t="s">
        <v>210</v>
      </c>
      <c r="B158" cm="1">
        <f t="array" aca="1" ref="B158" ca="1">INDIRECT("'[LoadShape.xlsx]" &amp; 'Load Shape Criteria'!$H$4 &amp; " 22'!$L13")</f>
        <v>0.1</v>
      </c>
      <c r="C158" cm="1">
        <f t="array" aca="1" ref="C158" ca="1">INDIRECT("'[LoadShape.xlsx]" &amp; 'Load Shape Criteria'!$H$4 &amp; " 23'!$I$4") * $B$2</f>
        <v>44.799999999999976</v>
      </c>
      <c r="D158">
        <v>0</v>
      </c>
      <c r="E158">
        <f>'Step 40'!$G$4-10000</f>
        <v>56</v>
      </c>
      <c r="F158">
        <v>0</v>
      </c>
      <c r="G158" s="3">
        <f t="shared" ca="1" si="27"/>
        <v>0.12500000000000006</v>
      </c>
      <c r="H158" s="3" t="s">
        <v>48</v>
      </c>
      <c r="I158" s="3">
        <v>1</v>
      </c>
      <c r="K158" s="33" t="str">
        <f t="shared" si="24"/>
        <v/>
      </c>
      <c r="L158" s="33" t="str">
        <f t="shared" si="25"/>
        <v xml:space="preserve">,
</v>
      </c>
      <c r="M158" s="10" t="str">
        <f t="shared" si="26"/>
        <v xml:space="preserve">                "sp": "&lt;effectivedate -4cd YYYY-MM-DDT05:00:00+00:00&gt;",</v>
      </c>
      <c r="N158" t="str">
        <f t="shared" ca="1" si="19"/>
        <v xml:space="preserve">                "v": "0.125",</v>
      </c>
      <c r="O158" t="str">
        <f t="shared" si="20"/>
        <v xml:space="preserve">                "q": "E3",</v>
      </c>
      <c r="P158" t="str">
        <f t="shared" si="21"/>
        <v xml:space="preserve">                "e": "1",</v>
      </c>
      <c r="Q158" t="str">
        <f t="shared" si="22"/>
        <v xml:space="preserve">                "arc": null</v>
      </c>
      <c r="R158" s="11" t="str">
        <f t="shared" ca="1" si="23"/>
        <v xml:space="preserve">              {
                "sp": "&lt;effectivedate -4cd YYYY-MM-DDT05:00:00+00:00&gt;",
                "v": "0.125",
                "q": "E3",
                "e": "1",
                "arc": null
              },
</v>
      </c>
    </row>
    <row r="159" spans="1:18" x14ac:dyDescent="0.25">
      <c r="A159" t="s">
        <v>211</v>
      </c>
      <c r="B159" cm="1">
        <f t="array" aca="1" ref="B159" ca="1">INDIRECT("'[LoadShape.xlsx]" &amp; 'Load Shape Criteria'!$H$4 &amp; " 22'!$L14")</f>
        <v>0.1</v>
      </c>
      <c r="C159" cm="1">
        <f t="array" aca="1" ref="C159" ca="1">INDIRECT("'[LoadShape.xlsx]" &amp; 'Load Shape Criteria'!$H$4 &amp; " 23'!$I$4") * $B$2</f>
        <v>44.799999999999976</v>
      </c>
      <c r="D159">
        <v>0</v>
      </c>
      <c r="E159">
        <f>'Step 40'!$G$4-10000</f>
        <v>56</v>
      </c>
      <c r="F159">
        <v>0</v>
      </c>
      <c r="G159" s="3">
        <f t="shared" ca="1" si="27"/>
        <v>0.12500000000000006</v>
      </c>
      <c r="H159" s="3" t="s">
        <v>48</v>
      </c>
      <c r="I159" s="3">
        <v>1</v>
      </c>
      <c r="K159" s="33" t="str">
        <f t="shared" si="24"/>
        <v/>
      </c>
      <c r="L159" s="33" t="str">
        <f t="shared" si="25"/>
        <v xml:space="preserve">,
</v>
      </c>
      <c r="M159" s="10" t="str">
        <f t="shared" si="26"/>
        <v xml:space="preserve">                "sp": "&lt;effectivedate -4cd YYYY-MM-DDT05:30:00+00:00&gt;",</v>
      </c>
      <c r="N159" t="str">
        <f t="shared" ca="1" si="19"/>
        <v xml:space="preserve">                "v": "0.125",</v>
      </c>
      <c r="O159" t="str">
        <f t="shared" si="20"/>
        <v xml:space="preserve">                "q": "E3",</v>
      </c>
      <c r="P159" t="str">
        <f t="shared" si="21"/>
        <v xml:space="preserve">                "e": "1",</v>
      </c>
      <c r="Q159" t="str">
        <f t="shared" si="22"/>
        <v xml:space="preserve">                "arc": null</v>
      </c>
      <c r="R159" s="11" t="str">
        <f t="shared" ca="1" si="23"/>
        <v xml:space="preserve">              {
                "sp": "&lt;effectivedate -4cd YYYY-MM-DDT05:30:00+00:00&gt;",
                "v": "0.125",
                "q": "E3",
                "e": "1",
                "arc": null
              },
</v>
      </c>
    </row>
    <row r="160" spans="1:18" x14ac:dyDescent="0.25">
      <c r="A160" t="s">
        <v>212</v>
      </c>
      <c r="B160" cm="1">
        <f t="array" aca="1" ref="B160" ca="1">INDIRECT("'[LoadShape.xlsx]" &amp; 'Load Shape Criteria'!$H$4 &amp; " 22'!$L15")</f>
        <v>0.1</v>
      </c>
      <c r="C160" cm="1">
        <f t="array" aca="1" ref="C160" ca="1">INDIRECT("'[LoadShape.xlsx]" &amp; 'Load Shape Criteria'!$H$4 &amp; " 23'!$I$4") * $B$2</f>
        <v>44.799999999999976</v>
      </c>
      <c r="D160">
        <v>0</v>
      </c>
      <c r="E160">
        <f>'Step 40'!$G$4-10000</f>
        <v>56</v>
      </c>
      <c r="F160">
        <v>0</v>
      </c>
      <c r="G160" s="3">
        <f t="shared" ca="1" si="27"/>
        <v>0.12500000000000006</v>
      </c>
      <c r="H160" s="3" t="s">
        <v>48</v>
      </c>
      <c r="I160" s="3">
        <v>1</v>
      </c>
      <c r="K160" s="33" t="str">
        <f t="shared" si="24"/>
        <v/>
      </c>
      <c r="L160" s="33" t="str">
        <f t="shared" si="25"/>
        <v xml:space="preserve">,
</v>
      </c>
      <c r="M160" s="10" t="str">
        <f t="shared" si="26"/>
        <v xml:space="preserve">                "sp": "&lt;effectivedate -4cd YYYY-MM-DDT06:00:00+00:00&gt;",</v>
      </c>
      <c r="N160" t="str">
        <f t="shared" ca="1" si="19"/>
        <v xml:space="preserve">                "v": "0.125",</v>
      </c>
      <c r="O160" t="str">
        <f t="shared" si="20"/>
        <v xml:space="preserve">                "q": "E3",</v>
      </c>
      <c r="P160" t="str">
        <f t="shared" si="21"/>
        <v xml:space="preserve">                "e": "1",</v>
      </c>
      <c r="Q160" t="str">
        <f t="shared" si="22"/>
        <v xml:space="preserve">                "arc": null</v>
      </c>
      <c r="R160" s="11" t="str">
        <f t="shared" ca="1" si="23"/>
        <v xml:space="preserve">              {
                "sp": "&lt;effectivedate -4cd YYYY-MM-DDT06:00:00+00:00&gt;",
                "v": "0.125",
                "q": "E3",
                "e": "1",
                "arc": null
              },
</v>
      </c>
    </row>
    <row r="161" spans="1:18" x14ac:dyDescent="0.25">
      <c r="A161" t="s">
        <v>213</v>
      </c>
      <c r="B161" cm="1">
        <f t="array" aca="1" ref="B161" ca="1">INDIRECT("'[LoadShape.xlsx]" &amp; 'Load Shape Criteria'!$H$4 &amp; " 22'!$L16")</f>
        <v>0.1</v>
      </c>
      <c r="C161" cm="1">
        <f t="array" aca="1" ref="C161" ca="1">INDIRECT("'[LoadShape.xlsx]" &amp; 'Load Shape Criteria'!$H$4 &amp; " 23'!$I$4") * $B$2</f>
        <v>44.799999999999976</v>
      </c>
      <c r="D161">
        <v>0</v>
      </c>
      <c r="E161">
        <f>'Step 40'!$G$4-10000</f>
        <v>56</v>
      </c>
      <c r="F161">
        <v>0</v>
      </c>
      <c r="G161" s="3">
        <f t="shared" ca="1" si="27"/>
        <v>0.12500000000000006</v>
      </c>
      <c r="H161" s="3" t="s">
        <v>48</v>
      </c>
      <c r="I161" s="3">
        <v>1</v>
      </c>
      <c r="K161" s="33" t="str">
        <f t="shared" si="24"/>
        <v/>
      </c>
      <c r="L161" s="33" t="str">
        <f t="shared" si="25"/>
        <v xml:space="preserve">,
</v>
      </c>
      <c r="M161" s="10" t="str">
        <f t="shared" si="26"/>
        <v xml:space="preserve">                "sp": "&lt;effectivedate -4cd YYYY-MM-DDT06:30:00+00:00&gt;",</v>
      </c>
      <c r="N161" t="str">
        <f t="shared" ca="1" si="19"/>
        <v xml:space="preserve">                "v": "0.125",</v>
      </c>
      <c r="O161" t="str">
        <f t="shared" si="20"/>
        <v xml:space="preserve">                "q": "E3",</v>
      </c>
      <c r="P161" t="str">
        <f t="shared" si="21"/>
        <v xml:space="preserve">                "e": "1",</v>
      </c>
      <c r="Q161" t="str">
        <f t="shared" si="22"/>
        <v xml:space="preserve">                "arc": null</v>
      </c>
      <c r="R161" s="11" t="str">
        <f t="shared" ca="1" si="23"/>
        <v xml:space="preserve">              {
                "sp": "&lt;effectivedate -4cd YYYY-MM-DDT06:30:00+00:00&gt;",
                "v": "0.125",
                "q": "E3",
                "e": "1",
                "arc": null
              },
</v>
      </c>
    </row>
    <row r="162" spans="1:18" x14ac:dyDescent="0.25">
      <c r="A162" t="s">
        <v>214</v>
      </c>
      <c r="B162" cm="1">
        <f t="array" aca="1" ref="B162" ca="1">INDIRECT("'[LoadShape.xlsx]" &amp; 'Load Shape Criteria'!$H$4 &amp; " 22'!$L17")</f>
        <v>0.1</v>
      </c>
      <c r="C162" cm="1">
        <f t="array" aca="1" ref="C162" ca="1">INDIRECT("'[LoadShape.xlsx]" &amp; 'Load Shape Criteria'!$H$4 &amp; " 23'!$I$4") * $B$2</f>
        <v>44.799999999999976</v>
      </c>
      <c r="D162">
        <v>0</v>
      </c>
      <c r="E162">
        <f>'Step 40'!$G$4-10000</f>
        <v>56</v>
      </c>
      <c r="F162">
        <v>0</v>
      </c>
      <c r="G162" s="3">
        <f t="shared" ca="1" si="27"/>
        <v>0.12500000000000006</v>
      </c>
      <c r="H162" s="3" t="s">
        <v>48</v>
      </c>
      <c r="I162" s="3">
        <v>1</v>
      </c>
      <c r="K162" s="33" t="str">
        <f t="shared" si="24"/>
        <v/>
      </c>
      <c r="L162" s="33" t="str">
        <f t="shared" si="25"/>
        <v xml:space="preserve">,
</v>
      </c>
      <c r="M162" s="10" t="str">
        <f t="shared" si="26"/>
        <v xml:space="preserve">                "sp": "&lt;effectivedate -4cd YYYY-MM-DDT07:00:00+00:00&gt;",</v>
      </c>
      <c r="N162" t="str">
        <f t="shared" ca="1" si="19"/>
        <v xml:space="preserve">                "v": "0.125",</v>
      </c>
      <c r="O162" t="str">
        <f t="shared" si="20"/>
        <v xml:space="preserve">                "q": "E3",</v>
      </c>
      <c r="P162" t="str">
        <f t="shared" si="21"/>
        <v xml:space="preserve">                "e": "1",</v>
      </c>
      <c r="Q162" t="str">
        <f t="shared" si="22"/>
        <v xml:space="preserve">                "arc": null</v>
      </c>
      <c r="R162" s="11" t="str">
        <f t="shared" ca="1" si="23"/>
        <v xml:space="preserve">              {
                "sp": "&lt;effectivedate -4cd YYYY-MM-DDT07:00:00+00:00&gt;",
                "v": "0.125",
                "q": "E3",
                "e": "1",
                "arc": null
              },
</v>
      </c>
    </row>
    <row r="163" spans="1:18" x14ac:dyDescent="0.25">
      <c r="A163" t="s">
        <v>215</v>
      </c>
      <c r="B163" cm="1">
        <f t="array" aca="1" ref="B163" ca="1">INDIRECT("'[LoadShape.xlsx]" &amp; 'Load Shape Criteria'!$H$4 &amp; " 22'!$L18")</f>
        <v>0.1</v>
      </c>
      <c r="C163" cm="1">
        <f t="array" aca="1" ref="C163" ca="1">INDIRECT("'[LoadShape.xlsx]" &amp; 'Load Shape Criteria'!$H$4 &amp; " 23'!$I$4") * $B$2</f>
        <v>44.799999999999976</v>
      </c>
      <c r="D163">
        <v>0</v>
      </c>
      <c r="E163">
        <f>'Step 40'!$G$4-10000</f>
        <v>56</v>
      </c>
      <c r="F163">
        <v>0</v>
      </c>
      <c r="G163" s="3">
        <f t="shared" ca="1" si="27"/>
        <v>0.12500000000000006</v>
      </c>
      <c r="H163" s="3" t="s">
        <v>48</v>
      </c>
      <c r="I163" s="3">
        <v>1</v>
      </c>
      <c r="K163" s="33" t="str">
        <f t="shared" si="24"/>
        <v/>
      </c>
      <c r="L163" s="33" t="str">
        <f t="shared" si="25"/>
        <v xml:space="preserve">,
</v>
      </c>
      <c r="M163" s="10" t="str">
        <f t="shared" si="26"/>
        <v xml:space="preserve">                "sp": "&lt;effectivedate -4cd YYYY-MM-DDT07:30:00+00:00&gt;",</v>
      </c>
      <c r="N163" t="str">
        <f t="shared" ca="1" si="19"/>
        <v xml:space="preserve">                "v": "0.125",</v>
      </c>
      <c r="O163" t="str">
        <f t="shared" si="20"/>
        <v xml:space="preserve">                "q": "E3",</v>
      </c>
      <c r="P163" t="str">
        <f t="shared" si="21"/>
        <v xml:space="preserve">                "e": "1",</v>
      </c>
      <c r="Q163" t="str">
        <f t="shared" si="22"/>
        <v xml:space="preserve">                "arc": null</v>
      </c>
      <c r="R163" s="11" t="str">
        <f t="shared" ca="1" si="23"/>
        <v xml:space="preserve">              {
                "sp": "&lt;effectivedate -4cd YYYY-MM-DDT07:30:00+00:00&gt;",
                "v": "0.125",
                "q": "E3",
                "e": "1",
                "arc": null
              },
</v>
      </c>
    </row>
    <row r="164" spans="1:18" x14ac:dyDescent="0.25">
      <c r="A164" t="s">
        <v>216</v>
      </c>
      <c r="B164" cm="1">
        <f t="array" aca="1" ref="B164" ca="1">INDIRECT("'[LoadShape.xlsx]" &amp; 'Load Shape Criteria'!$H$4 &amp; " 22'!$L19")</f>
        <v>0.1</v>
      </c>
      <c r="C164" cm="1">
        <f t="array" aca="1" ref="C164" ca="1">INDIRECT("'[LoadShape.xlsx]" &amp; 'Load Shape Criteria'!$H$4 &amp; " 23'!$I$4") * $B$2</f>
        <v>44.799999999999976</v>
      </c>
      <c r="D164">
        <v>0</v>
      </c>
      <c r="E164">
        <f>'Step 40'!$G$4-10000</f>
        <v>56</v>
      </c>
      <c r="F164">
        <v>0</v>
      </c>
      <c r="G164" s="3">
        <f t="shared" ca="1" si="27"/>
        <v>0.12500000000000006</v>
      </c>
      <c r="H164" s="3" t="s">
        <v>48</v>
      </c>
      <c r="I164" s="3">
        <v>1</v>
      </c>
      <c r="K164" s="33" t="str">
        <f t="shared" si="24"/>
        <v/>
      </c>
      <c r="L164" s="33" t="str">
        <f t="shared" si="25"/>
        <v xml:space="preserve">,
</v>
      </c>
      <c r="M164" s="10" t="str">
        <f t="shared" si="26"/>
        <v xml:space="preserve">                "sp": "&lt;effectivedate -4cd YYYY-MM-DDT08:00:00+00:00&gt;",</v>
      </c>
      <c r="N164" t="str">
        <f t="shared" ca="1" si="19"/>
        <v xml:space="preserve">                "v": "0.125",</v>
      </c>
      <c r="O164" t="str">
        <f t="shared" si="20"/>
        <v xml:space="preserve">                "q": "E3",</v>
      </c>
      <c r="P164" t="str">
        <f t="shared" si="21"/>
        <v xml:space="preserve">                "e": "1",</v>
      </c>
      <c r="Q164" t="str">
        <f t="shared" si="22"/>
        <v xml:space="preserve">                "arc": null</v>
      </c>
      <c r="R164" s="11" t="str">
        <f t="shared" ca="1" si="23"/>
        <v xml:space="preserve">              {
                "sp": "&lt;effectivedate -4cd YYYY-MM-DDT08:00:00+00:00&gt;",
                "v": "0.125",
                "q": "E3",
                "e": "1",
                "arc": null
              },
</v>
      </c>
    </row>
    <row r="165" spans="1:18" x14ac:dyDescent="0.25">
      <c r="A165" t="s">
        <v>217</v>
      </c>
      <c r="B165" cm="1">
        <f t="array" aca="1" ref="B165" ca="1">INDIRECT("'[LoadShape.xlsx]" &amp; 'Load Shape Criteria'!$H$4 &amp; " 22'!$L20")</f>
        <v>0.2</v>
      </c>
      <c r="C165" cm="1">
        <f t="array" aca="1" ref="C165" ca="1">INDIRECT("'[LoadShape.xlsx]" &amp; 'Load Shape Criteria'!$H$4 &amp; " 23'!$I$4") * $B$2</f>
        <v>44.799999999999976</v>
      </c>
      <c r="D165">
        <v>0</v>
      </c>
      <c r="E165">
        <f>'Step 40'!$G$4-10000</f>
        <v>56</v>
      </c>
      <c r="F165">
        <v>0</v>
      </c>
      <c r="G165" s="3">
        <f t="shared" ca="1" si="27"/>
        <v>0.25000000000000011</v>
      </c>
      <c r="H165" s="3" t="s">
        <v>48</v>
      </c>
      <c r="I165" s="3">
        <v>1</v>
      </c>
      <c r="K165" s="33" t="str">
        <f t="shared" si="24"/>
        <v/>
      </c>
      <c r="L165" s="33" t="str">
        <f t="shared" si="25"/>
        <v xml:space="preserve">,
</v>
      </c>
      <c r="M165" s="10" t="str">
        <f t="shared" si="26"/>
        <v xml:space="preserve">                "sp": "&lt;effectivedate -4cd YYYY-MM-DDT08:30:00+00:00&gt;",</v>
      </c>
      <c r="N165" t="str">
        <f t="shared" ca="1" si="19"/>
        <v xml:space="preserve">                "v": "0.250",</v>
      </c>
      <c r="O165" t="str">
        <f t="shared" si="20"/>
        <v xml:space="preserve">                "q": "E3",</v>
      </c>
      <c r="P165" t="str">
        <f t="shared" si="21"/>
        <v xml:space="preserve">                "e": "1",</v>
      </c>
      <c r="Q165" t="str">
        <f t="shared" si="22"/>
        <v xml:space="preserve">                "arc": null</v>
      </c>
      <c r="R165" s="11" t="str">
        <f t="shared" ca="1" si="23"/>
        <v xml:space="preserve">              {
                "sp": "&lt;effectivedate -4cd YYYY-MM-DDT08:30:00+00:00&gt;",
                "v": "0.250",
                "q": "E3",
                "e": "1",
                "arc": null
              },
</v>
      </c>
    </row>
    <row r="166" spans="1:18" x14ac:dyDescent="0.25">
      <c r="A166" t="s">
        <v>218</v>
      </c>
      <c r="B166" cm="1">
        <f t="array" aca="1" ref="B166" ca="1">INDIRECT("'[LoadShape.xlsx]" &amp; 'Load Shape Criteria'!$H$4 &amp; " 22'!$L21")</f>
        <v>0.2</v>
      </c>
      <c r="C166" cm="1">
        <f t="array" aca="1" ref="C166" ca="1">INDIRECT("'[LoadShape.xlsx]" &amp; 'Load Shape Criteria'!$H$4 &amp; " 23'!$I$4") * $B$2</f>
        <v>44.799999999999976</v>
      </c>
      <c r="D166">
        <v>0</v>
      </c>
      <c r="E166">
        <f>'Step 40'!$G$4-10000</f>
        <v>56</v>
      </c>
      <c r="F166">
        <v>0</v>
      </c>
      <c r="G166" s="3">
        <f t="shared" ca="1" si="27"/>
        <v>0.25000000000000011</v>
      </c>
      <c r="H166" s="3" t="s">
        <v>48</v>
      </c>
      <c r="I166" s="3">
        <v>1</v>
      </c>
      <c r="K166" s="33" t="str">
        <f t="shared" si="24"/>
        <v/>
      </c>
      <c r="L166" s="33" t="str">
        <f t="shared" si="25"/>
        <v xml:space="preserve">,
</v>
      </c>
      <c r="M166" s="10" t="str">
        <f t="shared" si="26"/>
        <v xml:space="preserve">                "sp": "&lt;effectivedate -4cd YYYY-MM-DDT09:00:00+00:00&gt;",</v>
      </c>
      <c r="N166" t="str">
        <f t="shared" ca="1" si="19"/>
        <v xml:space="preserve">                "v": "0.250",</v>
      </c>
      <c r="O166" t="str">
        <f t="shared" si="20"/>
        <v xml:space="preserve">                "q": "E3",</v>
      </c>
      <c r="P166" t="str">
        <f t="shared" si="21"/>
        <v xml:space="preserve">                "e": "1",</v>
      </c>
      <c r="Q166" t="str">
        <f t="shared" si="22"/>
        <v xml:space="preserve">                "arc": null</v>
      </c>
      <c r="R166" s="11" t="str">
        <f t="shared" ca="1" si="23"/>
        <v xml:space="preserve">              {
                "sp": "&lt;effectivedate -4cd YYYY-MM-DDT09:00:00+00:00&gt;",
                "v": "0.250",
                "q": "E3",
                "e": "1",
                "arc": null
              },
</v>
      </c>
    </row>
    <row r="167" spans="1:18" x14ac:dyDescent="0.25">
      <c r="A167" t="s">
        <v>219</v>
      </c>
      <c r="B167" cm="1">
        <f t="array" aca="1" ref="B167" ca="1">INDIRECT("'[LoadShape.xlsx]" &amp; 'Load Shape Criteria'!$H$4 &amp; " 22'!$L22")</f>
        <v>0.2</v>
      </c>
      <c r="C167" cm="1">
        <f t="array" aca="1" ref="C167" ca="1">INDIRECT("'[LoadShape.xlsx]" &amp; 'Load Shape Criteria'!$H$4 &amp; " 23'!$I$4") * $B$2</f>
        <v>44.799999999999976</v>
      </c>
      <c r="D167">
        <v>0</v>
      </c>
      <c r="E167">
        <f>'Step 40'!$G$4-10000</f>
        <v>56</v>
      </c>
      <c r="F167">
        <v>0</v>
      </c>
      <c r="G167" s="3">
        <f t="shared" ca="1" si="27"/>
        <v>0.25000000000000011</v>
      </c>
      <c r="H167" s="3" t="s">
        <v>48</v>
      </c>
      <c r="I167" s="3">
        <v>1</v>
      </c>
      <c r="K167" s="33" t="str">
        <f t="shared" si="24"/>
        <v/>
      </c>
      <c r="L167" s="33" t="str">
        <f t="shared" si="25"/>
        <v xml:space="preserve">,
</v>
      </c>
      <c r="M167" s="10" t="str">
        <f t="shared" si="26"/>
        <v xml:space="preserve">                "sp": "&lt;effectivedate -4cd YYYY-MM-DDT09:30:00+00:00&gt;",</v>
      </c>
      <c r="N167" t="str">
        <f t="shared" ca="1" si="19"/>
        <v xml:space="preserve">                "v": "0.250",</v>
      </c>
      <c r="O167" t="str">
        <f t="shared" si="20"/>
        <v xml:space="preserve">                "q": "E3",</v>
      </c>
      <c r="P167" t="str">
        <f t="shared" si="21"/>
        <v xml:space="preserve">                "e": "1",</v>
      </c>
      <c r="Q167" t="str">
        <f t="shared" si="22"/>
        <v xml:space="preserve">                "arc": null</v>
      </c>
      <c r="R167" s="11" t="str">
        <f t="shared" ca="1" si="23"/>
        <v xml:space="preserve">              {
                "sp": "&lt;effectivedate -4cd YYYY-MM-DDT09:30:00+00:00&gt;",
                "v": "0.250",
                "q": "E3",
                "e": "1",
                "arc": null
              },
</v>
      </c>
    </row>
    <row r="168" spans="1:18" x14ac:dyDescent="0.25">
      <c r="A168" t="s">
        <v>220</v>
      </c>
      <c r="B168" cm="1">
        <f t="array" aca="1" ref="B168" ca="1">INDIRECT("'[LoadShape.xlsx]" &amp; 'Load Shape Criteria'!$H$4 &amp; " 22'!$L23")</f>
        <v>0.2</v>
      </c>
      <c r="C168" cm="1">
        <f t="array" aca="1" ref="C168" ca="1">INDIRECT("'[LoadShape.xlsx]" &amp; 'Load Shape Criteria'!$H$4 &amp; " 23'!$I$4") * $B$2</f>
        <v>44.799999999999976</v>
      </c>
      <c r="D168">
        <v>0</v>
      </c>
      <c r="E168">
        <f>'Step 40'!$G$4-10000</f>
        <v>56</v>
      </c>
      <c r="F168">
        <v>0</v>
      </c>
      <c r="G168" s="3">
        <f t="shared" ca="1" si="27"/>
        <v>0.25000000000000011</v>
      </c>
      <c r="H168" s="3" t="s">
        <v>48</v>
      </c>
      <c r="I168" s="3">
        <v>1</v>
      </c>
      <c r="K168" s="33" t="str">
        <f t="shared" si="24"/>
        <v/>
      </c>
      <c r="L168" s="33" t="str">
        <f t="shared" si="25"/>
        <v xml:space="preserve">,
</v>
      </c>
      <c r="M168" s="10" t="str">
        <f t="shared" si="26"/>
        <v xml:space="preserve">                "sp": "&lt;effectivedate -4cd YYYY-MM-DDT10:00:00+00:00&gt;",</v>
      </c>
      <c r="N168" t="str">
        <f t="shared" ca="1" si="19"/>
        <v xml:space="preserve">                "v": "0.250",</v>
      </c>
      <c r="O168" t="str">
        <f t="shared" si="20"/>
        <v xml:space="preserve">                "q": "E3",</v>
      </c>
      <c r="P168" t="str">
        <f t="shared" si="21"/>
        <v xml:space="preserve">                "e": "1",</v>
      </c>
      <c r="Q168" t="str">
        <f t="shared" si="22"/>
        <v xml:space="preserve">                "arc": null</v>
      </c>
      <c r="R168" s="11" t="str">
        <f t="shared" ca="1" si="23"/>
        <v xml:space="preserve">              {
                "sp": "&lt;effectivedate -4cd YYYY-MM-DDT10:00:00+00:00&gt;",
                "v": "0.250",
                "q": "E3",
                "e": "1",
                "arc": null
              },
</v>
      </c>
    </row>
    <row r="169" spans="1:18" x14ac:dyDescent="0.25">
      <c r="A169" t="s">
        <v>221</v>
      </c>
      <c r="B169" cm="1">
        <f t="array" aca="1" ref="B169" ca="1">INDIRECT("'[LoadShape.xlsx]" &amp; 'Load Shape Criteria'!$H$4 &amp; " 22'!$L24")</f>
        <v>0.2</v>
      </c>
      <c r="C169" cm="1">
        <f t="array" aca="1" ref="C169" ca="1">INDIRECT("'[LoadShape.xlsx]" &amp; 'Load Shape Criteria'!$H$4 &amp; " 23'!$I$4") * $B$2</f>
        <v>44.799999999999976</v>
      </c>
      <c r="D169">
        <v>0</v>
      </c>
      <c r="E169">
        <f>'Step 40'!$G$4-10000</f>
        <v>56</v>
      </c>
      <c r="F169">
        <v>0</v>
      </c>
      <c r="G169" s="3">
        <f t="shared" ca="1" si="27"/>
        <v>0.25000000000000011</v>
      </c>
      <c r="H169" s="3" t="s">
        <v>48</v>
      </c>
      <c r="I169" s="3">
        <v>1</v>
      </c>
      <c r="K169" s="33" t="str">
        <f t="shared" si="24"/>
        <v/>
      </c>
      <c r="L169" s="33" t="str">
        <f t="shared" si="25"/>
        <v xml:space="preserve">,
</v>
      </c>
      <c r="M169" s="10" t="str">
        <f t="shared" si="26"/>
        <v xml:space="preserve">                "sp": "&lt;effectivedate -4cd YYYY-MM-DDT10:30:00+00:00&gt;",</v>
      </c>
      <c r="N169" t="str">
        <f t="shared" ca="1" si="19"/>
        <v xml:space="preserve">                "v": "0.250",</v>
      </c>
      <c r="O169" t="str">
        <f t="shared" si="20"/>
        <v xml:space="preserve">                "q": "E3",</v>
      </c>
      <c r="P169" t="str">
        <f t="shared" si="21"/>
        <v xml:space="preserve">                "e": "1",</v>
      </c>
      <c r="Q169" t="str">
        <f t="shared" si="22"/>
        <v xml:space="preserve">                "arc": null</v>
      </c>
      <c r="R169" s="11" t="str">
        <f t="shared" ca="1" si="23"/>
        <v xml:space="preserve">              {
                "sp": "&lt;effectivedate -4cd YYYY-MM-DDT10:30:00+00:00&gt;",
                "v": "0.250",
                "q": "E3",
                "e": "1",
                "arc": null
              },
</v>
      </c>
    </row>
    <row r="170" spans="1:18" x14ac:dyDescent="0.25">
      <c r="A170" t="s">
        <v>222</v>
      </c>
      <c r="B170" cm="1">
        <f t="array" aca="1" ref="B170" ca="1">INDIRECT("'[LoadShape.xlsx]" &amp; 'Load Shape Criteria'!$H$4 &amp; " 22'!$L25")</f>
        <v>0.2</v>
      </c>
      <c r="C170" cm="1">
        <f t="array" aca="1" ref="C170" ca="1">INDIRECT("'[LoadShape.xlsx]" &amp; 'Load Shape Criteria'!$H$4 &amp; " 23'!$I$4") * $B$2</f>
        <v>44.799999999999976</v>
      </c>
      <c r="D170">
        <v>0</v>
      </c>
      <c r="E170">
        <f>'Step 40'!$G$4-10000</f>
        <v>56</v>
      </c>
      <c r="F170">
        <v>0</v>
      </c>
      <c r="G170" s="3">
        <f t="shared" ca="1" si="27"/>
        <v>0.25000000000000011</v>
      </c>
      <c r="H170" s="3" t="s">
        <v>48</v>
      </c>
      <c r="I170" s="3">
        <v>1</v>
      </c>
      <c r="K170" s="33" t="str">
        <f t="shared" si="24"/>
        <v/>
      </c>
      <c r="L170" s="33" t="str">
        <f t="shared" si="25"/>
        <v xml:space="preserve">,
</v>
      </c>
      <c r="M170" s="10" t="str">
        <f t="shared" si="26"/>
        <v xml:space="preserve">                "sp": "&lt;effectivedate -4cd YYYY-MM-DDT11:00:00+00:00&gt;",</v>
      </c>
      <c r="N170" t="str">
        <f t="shared" ca="1" si="19"/>
        <v xml:space="preserve">                "v": "0.250",</v>
      </c>
      <c r="O170" t="str">
        <f t="shared" si="20"/>
        <v xml:space="preserve">                "q": "E3",</v>
      </c>
      <c r="P170" t="str">
        <f t="shared" si="21"/>
        <v xml:space="preserve">                "e": "1",</v>
      </c>
      <c r="Q170" t="str">
        <f t="shared" si="22"/>
        <v xml:space="preserve">                "arc": null</v>
      </c>
      <c r="R170" s="11" t="str">
        <f t="shared" ca="1" si="23"/>
        <v xml:space="preserve">              {
                "sp": "&lt;effectivedate -4cd YYYY-MM-DDT11:00:00+00:00&gt;",
                "v": "0.250",
                "q": "E3",
                "e": "1",
                "arc": null
              },
</v>
      </c>
    </row>
    <row r="171" spans="1:18" x14ac:dyDescent="0.25">
      <c r="A171" t="s">
        <v>223</v>
      </c>
      <c r="B171" cm="1">
        <f t="array" aca="1" ref="B171" ca="1">INDIRECT("'[LoadShape.xlsx]" &amp; 'Load Shape Criteria'!$H$4 &amp; " 22'!$L26")</f>
        <v>0.2</v>
      </c>
      <c r="C171" cm="1">
        <f t="array" aca="1" ref="C171" ca="1">INDIRECT("'[LoadShape.xlsx]" &amp; 'Load Shape Criteria'!$H$4 &amp; " 23'!$I$4") * $B$2</f>
        <v>44.799999999999976</v>
      </c>
      <c r="D171">
        <v>0</v>
      </c>
      <c r="E171">
        <f>'Step 40'!$G$4-10000</f>
        <v>56</v>
      </c>
      <c r="F171">
        <v>0</v>
      </c>
      <c r="G171" s="3">
        <f t="shared" ca="1" si="27"/>
        <v>0.25000000000000011</v>
      </c>
      <c r="H171" s="3" t="s">
        <v>48</v>
      </c>
      <c r="I171" s="3">
        <v>1</v>
      </c>
      <c r="K171" s="33" t="str">
        <f t="shared" si="24"/>
        <v/>
      </c>
      <c r="L171" s="33" t="str">
        <f t="shared" si="25"/>
        <v xml:space="preserve">,
</v>
      </c>
      <c r="M171" s="10" t="str">
        <f t="shared" si="26"/>
        <v xml:space="preserve">                "sp": "&lt;effectivedate -4cd YYYY-MM-DDT11:30:00+00:00&gt;",</v>
      </c>
      <c r="N171" t="str">
        <f t="shared" ca="1" si="19"/>
        <v xml:space="preserve">                "v": "0.250",</v>
      </c>
      <c r="O171" t="str">
        <f t="shared" si="20"/>
        <v xml:space="preserve">                "q": "E3",</v>
      </c>
      <c r="P171" t="str">
        <f t="shared" si="21"/>
        <v xml:space="preserve">                "e": "1",</v>
      </c>
      <c r="Q171" t="str">
        <f t="shared" si="22"/>
        <v xml:space="preserve">                "arc": null</v>
      </c>
      <c r="R171" s="11" t="str">
        <f t="shared" ca="1" si="23"/>
        <v xml:space="preserve">              {
                "sp": "&lt;effectivedate -4cd YYYY-MM-DDT11:30:00+00:00&gt;",
                "v": "0.250",
                "q": "E3",
                "e": "1",
                "arc": null
              },
</v>
      </c>
    </row>
    <row r="172" spans="1:18" x14ac:dyDescent="0.25">
      <c r="A172" t="s">
        <v>224</v>
      </c>
      <c r="B172" cm="1">
        <f t="array" aca="1" ref="B172" ca="1">INDIRECT("'[LoadShape.xlsx]" &amp; 'Load Shape Criteria'!$H$4 &amp; " 22'!$L27")</f>
        <v>0.2</v>
      </c>
      <c r="C172" cm="1">
        <f t="array" aca="1" ref="C172" ca="1">INDIRECT("'[LoadShape.xlsx]" &amp; 'Load Shape Criteria'!$H$4 &amp; " 23'!$I$4") * $B$2</f>
        <v>44.799999999999976</v>
      </c>
      <c r="D172">
        <v>0</v>
      </c>
      <c r="E172">
        <f>'Step 40'!$G$4-10000</f>
        <v>56</v>
      </c>
      <c r="F172">
        <v>0</v>
      </c>
      <c r="G172" s="3">
        <f t="shared" ca="1" si="27"/>
        <v>0.25000000000000011</v>
      </c>
      <c r="H172" s="3" t="s">
        <v>48</v>
      </c>
      <c r="I172" s="3">
        <v>1</v>
      </c>
      <c r="K172" s="33" t="str">
        <f t="shared" si="24"/>
        <v/>
      </c>
      <c r="L172" s="33" t="str">
        <f t="shared" si="25"/>
        <v xml:space="preserve">,
</v>
      </c>
      <c r="M172" s="10" t="str">
        <f t="shared" si="26"/>
        <v xml:space="preserve">                "sp": "&lt;effectivedate -4cd YYYY-MM-DDT12:00:00+00:00&gt;",</v>
      </c>
      <c r="N172" t="str">
        <f t="shared" ca="1" si="19"/>
        <v xml:space="preserve">                "v": "0.250",</v>
      </c>
      <c r="O172" t="str">
        <f t="shared" si="20"/>
        <v xml:space="preserve">                "q": "E3",</v>
      </c>
      <c r="P172" t="str">
        <f t="shared" si="21"/>
        <v xml:space="preserve">                "e": "1",</v>
      </c>
      <c r="Q172" t="str">
        <f t="shared" si="22"/>
        <v xml:space="preserve">                "arc": null</v>
      </c>
      <c r="R172" s="11" t="str">
        <f t="shared" ca="1" si="23"/>
        <v xml:space="preserve">              {
                "sp": "&lt;effectivedate -4cd YYYY-MM-DDT12:00:00+00:00&gt;",
                "v": "0.250",
                "q": "E3",
                "e": "1",
                "arc": null
              },
</v>
      </c>
    </row>
    <row r="173" spans="1:18" x14ac:dyDescent="0.25">
      <c r="A173" t="s">
        <v>225</v>
      </c>
      <c r="B173" cm="1">
        <f t="array" aca="1" ref="B173" ca="1">INDIRECT("'[LoadShape.xlsx]" &amp; 'Load Shape Criteria'!$H$4 &amp; " 22'!$L28")</f>
        <v>0.2</v>
      </c>
      <c r="C173" cm="1">
        <f t="array" aca="1" ref="C173" ca="1">INDIRECT("'[LoadShape.xlsx]" &amp; 'Load Shape Criteria'!$H$4 &amp; " 23'!$I$4") * $B$2</f>
        <v>44.799999999999976</v>
      </c>
      <c r="D173">
        <v>0</v>
      </c>
      <c r="E173">
        <f>'Step 40'!$G$4-10000</f>
        <v>56</v>
      </c>
      <c r="F173">
        <v>0</v>
      </c>
      <c r="G173" s="3">
        <f t="shared" ca="1" si="27"/>
        <v>0.25000000000000011</v>
      </c>
      <c r="H173" s="3" t="s">
        <v>48</v>
      </c>
      <c r="I173" s="3">
        <v>1</v>
      </c>
      <c r="K173" s="33" t="str">
        <f t="shared" si="24"/>
        <v/>
      </c>
      <c r="L173" s="33" t="str">
        <f t="shared" si="25"/>
        <v xml:space="preserve">,
</v>
      </c>
      <c r="M173" s="10" t="str">
        <f t="shared" si="26"/>
        <v xml:space="preserve">                "sp": "&lt;effectivedate -4cd YYYY-MM-DDT12:30:00+00:00&gt;",</v>
      </c>
      <c r="N173" t="str">
        <f t="shared" ca="1" si="19"/>
        <v xml:space="preserve">                "v": "0.250",</v>
      </c>
      <c r="O173" t="str">
        <f t="shared" si="20"/>
        <v xml:space="preserve">                "q": "E3",</v>
      </c>
      <c r="P173" t="str">
        <f t="shared" si="21"/>
        <v xml:space="preserve">                "e": "1",</v>
      </c>
      <c r="Q173" t="str">
        <f t="shared" si="22"/>
        <v xml:space="preserve">                "arc": null</v>
      </c>
      <c r="R173" s="11" t="str">
        <f t="shared" ca="1" si="23"/>
        <v xml:space="preserve">              {
                "sp": "&lt;effectivedate -4cd YYYY-MM-DDT12:30:00+00:00&gt;",
                "v": "0.250",
                "q": "E3",
                "e": "1",
                "arc": null
              },
</v>
      </c>
    </row>
    <row r="174" spans="1:18" x14ac:dyDescent="0.25">
      <c r="A174" t="s">
        <v>226</v>
      </c>
      <c r="B174" cm="1">
        <f t="array" aca="1" ref="B174" ca="1">INDIRECT("'[LoadShape.xlsx]" &amp; 'Load Shape Criteria'!$H$4 &amp; " 22'!$L29")</f>
        <v>0.2</v>
      </c>
      <c r="C174" cm="1">
        <f t="array" aca="1" ref="C174" ca="1">INDIRECT("'[LoadShape.xlsx]" &amp; 'Load Shape Criteria'!$H$4 &amp; " 23'!$I$4") * $B$2</f>
        <v>44.799999999999976</v>
      </c>
      <c r="D174">
        <v>0</v>
      </c>
      <c r="E174">
        <f>'Step 40'!$G$4-10000</f>
        <v>56</v>
      </c>
      <c r="F174">
        <v>0</v>
      </c>
      <c r="G174" s="3">
        <f t="shared" ca="1" si="27"/>
        <v>0.25000000000000011</v>
      </c>
      <c r="H174" s="3" t="s">
        <v>48</v>
      </c>
      <c r="I174" s="3">
        <v>1</v>
      </c>
      <c r="K174" s="33" t="str">
        <f t="shared" si="24"/>
        <v/>
      </c>
      <c r="L174" s="33" t="str">
        <f t="shared" si="25"/>
        <v xml:space="preserve">,
</v>
      </c>
      <c r="M174" s="10" t="str">
        <f t="shared" si="26"/>
        <v xml:space="preserve">                "sp": "&lt;effectivedate -4cd YYYY-MM-DDT13:00:00+00:00&gt;",</v>
      </c>
      <c r="N174" t="str">
        <f t="shared" ca="1" si="19"/>
        <v xml:space="preserve">                "v": "0.250",</v>
      </c>
      <c r="O174" t="str">
        <f t="shared" si="20"/>
        <v xml:space="preserve">                "q": "E3",</v>
      </c>
      <c r="P174" t="str">
        <f t="shared" si="21"/>
        <v xml:space="preserve">                "e": "1",</v>
      </c>
      <c r="Q174" t="str">
        <f t="shared" si="22"/>
        <v xml:space="preserve">                "arc": null</v>
      </c>
      <c r="R174" s="11" t="str">
        <f t="shared" ca="1" si="23"/>
        <v xml:space="preserve">              {
                "sp": "&lt;effectivedate -4cd YYYY-MM-DDT13:00:00+00:00&gt;",
                "v": "0.250",
                "q": "E3",
                "e": "1",
                "arc": null
              },
</v>
      </c>
    </row>
    <row r="175" spans="1:18" x14ac:dyDescent="0.25">
      <c r="A175" t="s">
        <v>227</v>
      </c>
      <c r="B175" cm="1">
        <f t="array" aca="1" ref="B175" ca="1">INDIRECT("'[LoadShape.xlsx]" &amp; 'Load Shape Criteria'!$H$4 &amp; " 22'!$L30")</f>
        <v>0.2</v>
      </c>
      <c r="C175" cm="1">
        <f t="array" aca="1" ref="C175" ca="1">INDIRECT("'[LoadShape.xlsx]" &amp; 'Load Shape Criteria'!$H$4 &amp; " 23'!$I$4") * $B$2</f>
        <v>44.799999999999976</v>
      </c>
      <c r="D175">
        <v>0</v>
      </c>
      <c r="E175">
        <f>'Step 40'!$G$4-10000</f>
        <v>56</v>
      </c>
      <c r="F175">
        <v>0</v>
      </c>
      <c r="G175" s="3">
        <f t="shared" ca="1" si="27"/>
        <v>0.25000000000000011</v>
      </c>
      <c r="H175" s="3" t="s">
        <v>48</v>
      </c>
      <c r="I175" s="3">
        <v>1</v>
      </c>
      <c r="K175" s="33" t="str">
        <f t="shared" si="24"/>
        <v/>
      </c>
      <c r="L175" s="33" t="str">
        <f t="shared" si="25"/>
        <v xml:space="preserve">,
</v>
      </c>
      <c r="M175" s="10" t="str">
        <f t="shared" si="26"/>
        <v xml:space="preserve">                "sp": "&lt;effectivedate -4cd YYYY-MM-DDT13:30:00+00:00&gt;",</v>
      </c>
      <c r="N175" t="str">
        <f t="shared" ca="1" si="19"/>
        <v xml:space="preserve">                "v": "0.250",</v>
      </c>
      <c r="O175" t="str">
        <f t="shared" si="20"/>
        <v xml:space="preserve">                "q": "E3",</v>
      </c>
      <c r="P175" t="str">
        <f t="shared" si="21"/>
        <v xml:space="preserve">                "e": "1",</v>
      </c>
      <c r="Q175" t="str">
        <f t="shared" si="22"/>
        <v xml:space="preserve">                "arc": null</v>
      </c>
      <c r="R175" s="11" t="str">
        <f t="shared" ca="1" si="23"/>
        <v xml:space="preserve">              {
                "sp": "&lt;effectivedate -4cd YYYY-MM-DDT13:30:00+00:00&gt;",
                "v": "0.250",
                "q": "E3",
                "e": "1",
                "arc": null
              },
</v>
      </c>
    </row>
    <row r="176" spans="1:18" x14ac:dyDescent="0.25">
      <c r="A176" t="s">
        <v>228</v>
      </c>
      <c r="B176" cm="1">
        <f t="array" aca="1" ref="B176" ca="1">INDIRECT("'[LoadShape.xlsx]" &amp; 'Load Shape Criteria'!$H$4 &amp; " 22'!$L31")</f>
        <v>0.2</v>
      </c>
      <c r="C176" cm="1">
        <f t="array" aca="1" ref="C176" ca="1">INDIRECT("'[LoadShape.xlsx]" &amp; 'Load Shape Criteria'!$H$4 &amp; " 23'!$I$4") * $B$2</f>
        <v>44.799999999999976</v>
      </c>
      <c r="D176">
        <v>0</v>
      </c>
      <c r="E176">
        <f>'Step 40'!$G$4-10000</f>
        <v>56</v>
      </c>
      <c r="F176">
        <v>0</v>
      </c>
      <c r="G176" s="3">
        <f t="shared" ca="1" si="27"/>
        <v>0.25000000000000011</v>
      </c>
      <c r="H176" s="3" t="s">
        <v>48</v>
      </c>
      <c r="I176" s="3">
        <v>1</v>
      </c>
      <c r="K176" s="33" t="str">
        <f t="shared" si="24"/>
        <v/>
      </c>
      <c r="L176" s="33" t="str">
        <f t="shared" si="25"/>
        <v xml:space="preserve">,
</v>
      </c>
      <c r="M176" s="10" t="str">
        <f t="shared" si="26"/>
        <v xml:space="preserve">                "sp": "&lt;effectivedate -4cd YYYY-MM-DDT14:00:00+00:00&gt;",</v>
      </c>
      <c r="N176" t="str">
        <f t="shared" ca="1" si="19"/>
        <v xml:space="preserve">                "v": "0.250",</v>
      </c>
      <c r="O176" t="str">
        <f t="shared" si="20"/>
        <v xml:space="preserve">                "q": "E3",</v>
      </c>
      <c r="P176" t="str">
        <f t="shared" si="21"/>
        <v xml:space="preserve">                "e": "1",</v>
      </c>
      <c r="Q176" t="str">
        <f t="shared" si="22"/>
        <v xml:space="preserve">                "arc": null</v>
      </c>
      <c r="R176" s="11" t="str">
        <f t="shared" ca="1" si="23"/>
        <v xml:space="preserve">              {
                "sp": "&lt;effectivedate -4cd YYYY-MM-DDT14:00:00+00:00&gt;",
                "v": "0.250",
                "q": "E3",
                "e": "1",
                "arc": null
              },
</v>
      </c>
    </row>
    <row r="177" spans="1:18" x14ac:dyDescent="0.25">
      <c r="A177" t="s">
        <v>229</v>
      </c>
      <c r="B177" cm="1">
        <f t="array" aca="1" ref="B177" ca="1">INDIRECT("'[LoadShape.xlsx]" &amp; 'Load Shape Criteria'!$H$4 &amp; " 22'!$L32")</f>
        <v>0.2</v>
      </c>
      <c r="C177" cm="1">
        <f t="array" aca="1" ref="C177" ca="1">INDIRECT("'[LoadShape.xlsx]" &amp; 'Load Shape Criteria'!$H$4 &amp; " 23'!$I$4") * $B$2</f>
        <v>44.799999999999976</v>
      </c>
      <c r="D177">
        <v>0</v>
      </c>
      <c r="E177">
        <f>'Step 40'!$G$4-10000</f>
        <v>56</v>
      </c>
      <c r="F177">
        <v>0</v>
      </c>
      <c r="G177" s="3">
        <f t="shared" ca="1" si="27"/>
        <v>0.25000000000000011</v>
      </c>
      <c r="H177" s="3" t="s">
        <v>48</v>
      </c>
      <c r="I177" s="3">
        <v>1</v>
      </c>
      <c r="K177" s="33" t="str">
        <f t="shared" si="24"/>
        <v/>
      </c>
      <c r="L177" s="33" t="str">
        <f t="shared" si="25"/>
        <v xml:space="preserve">,
</v>
      </c>
      <c r="M177" s="10" t="str">
        <f t="shared" si="26"/>
        <v xml:space="preserve">                "sp": "&lt;effectivedate -4cd YYYY-MM-DDT14:30:00+00:00&gt;",</v>
      </c>
      <c r="N177" t="str">
        <f t="shared" ca="1" si="19"/>
        <v xml:space="preserve">                "v": "0.250",</v>
      </c>
      <c r="O177" t="str">
        <f t="shared" si="20"/>
        <v xml:space="preserve">                "q": "E3",</v>
      </c>
      <c r="P177" t="str">
        <f t="shared" si="21"/>
        <v xml:space="preserve">                "e": "1",</v>
      </c>
      <c r="Q177" t="str">
        <f t="shared" si="22"/>
        <v xml:space="preserve">                "arc": null</v>
      </c>
      <c r="R177" s="11" t="str">
        <f t="shared" ca="1" si="23"/>
        <v xml:space="preserve">              {
                "sp": "&lt;effectivedate -4cd YYYY-MM-DDT14:30:00+00:00&gt;",
                "v": "0.250",
                "q": "E3",
                "e": "1",
                "arc": null
              },
</v>
      </c>
    </row>
    <row r="178" spans="1:18" x14ac:dyDescent="0.25">
      <c r="A178" t="s">
        <v>230</v>
      </c>
      <c r="B178" cm="1">
        <f t="array" aca="1" ref="B178" ca="1">INDIRECT("'[LoadShape.xlsx]" &amp; 'Load Shape Criteria'!$H$4 &amp; " 22'!$L33")</f>
        <v>0.2</v>
      </c>
      <c r="C178" cm="1">
        <f t="array" aca="1" ref="C178" ca="1">INDIRECT("'[LoadShape.xlsx]" &amp; 'Load Shape Criteria'!$H$4 &amp; " 23'!$I$4") * $B$2</f>
        <v>44.799999999999976</v>
      </c>
      <c r="D178">
        <v>0</v>
      </c>
      <c r="E178">
        <f>'Step 40'!$G$4-10000</f>
        <v>56</v>
      </c>
      <c r="F178">
        <v>0</v>
      </c>
      <c r="G178" s="3">
        <f t="shared" ca="1" si="27"/>
        <v>0.25000000000000011</v>
      </c>
      <c r="H178" s="3" t="s">
        <v>48</v>
      </c>
      <c r="I178" s="3">
        <v>1</v>
      </c>
      <c r="K178" s="33" t="str">
        <f t="shared" si="24"/>
        <v/>
      </c>
      <c r="L178" s="33" t="str">
        <f t="shared" si="25"/>
        <v xml:space="preserve">,
</v>
      </c>
      <c r="M178" s="10" t="str">
        <f t="shared" si="26"/>
        <v xml:space="preserve">                "sp": "&lt;effectivedate -4cd YYYY-MM-DDT15:00:00+00:00&gt;",</v>
      </c>
      <c r="N178" t="str">
        <f t="shared" ca="1" si="19"/>
        <v xml:space="preserve">                "v": "0.250",</v>
      </c>
      <c r="O178" t="str">
        <f t="shared" si="20"/>
        <v xml:space="preserve">                "q": "E3",</v>
      </c>
      <c r="P178" t="str">
        <f t="shared" si="21"/>
        <v xml:space="preserve">                "e": "1",</v>
      </c>
      <c r="Q178" t="str">
        <f t="shared" si="22"/>
        <v xml:space="preserve">                "arc": null</v>
      </c>
      <c r="R178" s="11" t="str">
        <f t="shared" ca="1" si="23"/>
        <v xml:space="preserve">              {
                "sp": "&lt;effectivedate -4cd YYYY-MM-DDT15:00:00+00:00&gt;",
                "v": "0.250",
                "q": "E3",
                "e": "1",
                "arc": null
              },
</v>
      </c>
    </row>
    <row r="179" spans="1:18" x14ac:dyDescent="0.25">
      <c r="A179" t="s">
        <v>231</v>
      </c>
      <c r="B179" cm="1">
        <f t="array" aca="1" ref="B179" ca="1">INDIRECT("'[LoadShape.xlsx]" &amp; 'Load Shape Criteria'!$H$4 &amp; " 22'!$L34")</f>
        <v>0.2</v>
      </c>
      <c r="C179" cm="1">
        <f t="array" aca="1" ref="C179" ca="1">INDIRECT("'[LoadShape.xlsx]" &amp; 'Load Shape Criteria'!$H$4 &amp; " 23'!$I$4") * $B$2</f>
        <v>44.799999999999976</v>
      </c>
      <c r="D179">
        <v>0</v>
      </c>
      <c r="E179">
        <f>'Step 40'!$G$4-10000</f>
        <v>56</v>
      </c>
      <c r="F179">
        <v>0</v>
      </c>
      <c r="G179" s="3">
        <f t="shared" ca="1" si="27"/>
        <v>0.25000000000000011</v>
      </c>
      <c r="H179" s="3" t="s">
        <v>48</v>
      </c>
      <c r="I179" s="3">
        <v>1</v>
      </c>
      <c r="K179" s="33" t="str">
        <f t="shared" si="24"/>
        <v/>
      </c>
      <c r="L179" s="33" t="str">
        <f t="shared" si="25"/>
        <v xml:space="preserve">,
</v>
      </c>
      <c r="M179" s="10" t="str">
        <f t="shared" si="26"/>
        <v xml:space="preserve">                "sp": "&lt;effectivedate -4cd YYYY-MM-DDT15:30:00+00:00&gt;",</v>
      </c>
      <c r="N179" t="str">
        <f t="shared" ca="1" si="19"/>
        <v xml:space="preserve">                "v": "0.250",</v>
      </c>
      <c r="O179" t="str">
        <f t="shared" si="20"/>
        <v xml:space="preserve">                "q": "E3",</v>
      </c>
      <c r="P179" t="str">
        <f t="shared" si="21"/>
        <v xml:space="preserve">                "e": "1",</v>
      </c>
      <c r="Q179" t="str">
        <f t="shared" si="22"/>
        <v xml:space="preserve">                "arc": null</v>
      </c>
      <c r="R179" s="11" t="str">
        <f t="shared" ca="1" si="23"/>
        <v xml:space="preserve">              {
                "sp": "&lt;effectivedate -4cd YYYY-MM-DDT15:30:00+00:00&gt;",
                "v": "0.250",
                "q": "E3",
                "e": "1",
                "arc": null
              },
</v>
      </c>
    </row>
    <row r="180" spans="1:18" x14ac:dyDescent="0.25">
      <c r="A180" t="s">
        <v>232</v>
      </c>
      <c r="B180" cm="1">
        <f t="array" aca="1" ref="B180" ca="1">INDIRECT("'[LoadShape.xlsx]" &amp; 'Load Shape Criteria'!$H$4 &amp; " 22'!$L35")</f>
        <v>0.2</v>
      </c>
      <c r="C180" cm="1">
        <f t="array" aca="1" ref="C180" ca="1">INDIRECT("'[LoadShape.xlsx]" &amp; 'Load Shape Criteria'!$H$4 &amp; " 23'!$I$4") * $B$2</f>
        <v>44.799999999999976</v>
      </c>
      <c r="D180">
        <v>0</v>
      </c>
      <c r="E180">
        <f>'Step 40'!$G$4-10000</f>
        <v>56</v>
      </c>
      <c r="F180">
        <v>0</v>
      </c>
      <c r="G180" s="3">
        <f t="shared" ca="1" si="27"/>
        <v>0.25000000000000011</v>
      </c>
      <c r="H180" s="3" t="s">
        <v>48</v>
      </c>
      <c r="I180" s="3">
        <v>1</v>
      </c>
      <c r="K180" s="33" t="str">
        <f t="shared" si="24"/>
        <v/>
      </c>
      <c r="L180" s="33" t="str">
        <f t="shared" si="25"/>
        <v xml:space="preserve">,
</v>
      </c>
      <c r="M180" s="10" t="str">
        <f t="shared" si="26"/>
        <v xml:space="preserve">                "sp": "&lt;effectivedate -4cd YYYY-MM-DDT16:00:00+00:00&gt;",</v>
      </c>
      <c r="N180" t="str">
        <f t="shared" ca="1" si="19"/>
        <v xml:space="preserve">                "v": "0.250",</v>
      </c>
      <c r="O180" t="str">
        <f t="shared" si="20"/>
        <v xml:space="preserve">                "q": "E3",</v>
      </c>
      <c r="P180" t="str">
        <f t="shared" si="21"/>
        <v xml:space="preserve">                "e": "1",</v>
      </c>
      <c r="Q180" t="str">
        <f t="shared" si="22"/>
        <v xml:space="preserve">                "arc": null</v>
      </c>
      <c r="R180" s="11" t="str">
        <f t="shared" ca="1" si="23"/>
        <v xml:space="preserve">              {
                "sp": "&lt;effectivedate -4cd YYYY-MM-DDT16:00:00+00:00&gt;",
                "v": "0.250",
                "q": "E3",
                "e": "1",
                "arc": null
              },
</v>
      </c>
    </row>
    <row r="181" spans="1:18" x14ac:dyDescent="0.25">
      <c r="A181" t="s">
        <v>233</v>
      </c>
      <c r="B181" cm="1">
        <f t="array" aca="1" ref="B181" ca="1">INDIRECT("'[LoadShape.xlsx]" &amp; 'Load Shape Criteria'!$H$4 &amp; " 22'!$L36")</f>
        <v>0.1</v>
      </c>
      <c r="C181" cm="1">
        <f t="array" aca="1" ref="C181" ca="1">INDIRECT("'[LoadShape.xlsx]" &amp; 'Load Shape Criteria'!$H$4 &amp; " 23'!$I$4") * $B$2</f>
        <v>44.799999999999976</v>
      </c>
      <c r="D181">
        <v>0</v>
      </c>
      <c r="E181">
        <f>'Step 40'!$G$4-10000</f>
        <v>56</v>
      </c>
      <c r="F181">
        <v>0</v>
      </c>
      <c r="G181" s="3">
        <f t="shared" ca="1" si="27"/>
        <v>0.12500000000000006</v>
      </c>
      <c r="H181" s="3" t="s">
        <v>48</v>
      </c>
      <c r="I181" s="3">
        <v>1</v>
      </c>
      <c r="K181" s="33" t="str">
        <f t="shared" si="24"/>
        <v/>
      </c>
      <c r="L181" s="33" t="str">
        <f t="shared" si="25"/>
        <v xml:space="preserve">,
</v>
      </c>
      <c r="M181" s="10" t="str">
        <f t="shared" si="26"/>
        <v xml:space="preserve">                "sp": "&lt;effectivedate -4cd YYYY-MM-DDT16:30:00+00:00&gt;",</v>
      </c>
      <c r="N181" t="str">
        <f t="shared" ref="N181:N244" ca="1" si="28">"                ""v"": """&amp;TEXT(G181,"0.000")&amp;""","</f>
        <v xml:space="preserve">                "v": "0.125",</v>
      </c>
      <c r="O181" t="str">
        <f t="shared" ref="O181:O244" si="29">"                ""q"": """&amp;H181&amp;""","</f>
        <v xml:space="preserve">                "q": "E3",</v>
      </c>
      <c r="P181" t="str">
        <f t="shared" ref="P181:P244" si="30">IF(LEN(TRIM(I181))=0,"                ""e"": null,","                ""e"": """&amp;I181&amp;""",")</f>
        <v xml:space="preserve">                "e": "1",</v>
      </c>
      <c r="Q181" t="str">
        <f t="shared" ref="Q181:Q244" si="31">IF(LEN(TRIM(J181))=0,"                ""arc"": null","                ""arc"": """&amp;J181&amp;"""")</f>
        <v xml:space="preserve">                "arc": null</v>
      </c>
      <c r="R181" s="11" t="str">
        <f t="shared" ref="R181:R244" ca="1" si="32">K181&amp;"              {
"&amp;M181&amp;"
"&amp;N181&amp;"
"&amp;O181&amp;"
"&amp;P181&amp;"
"&amp;Q181&amp;"
              }"&amp;L181</f>
        <v xml:space="preserve">              {
                "sp": "&lt;effectivedate -4cd YYYY-MM-DDT16:30:00+00:00&gt;",
                "v": "0.125",
                "q": "E3",
                "e": "1",
                "arc": null
              },
</v>
      </c>
    </row>
    <row r="182" spans="1:18" x14ac:dyDescent="0.25">
      <c r="A182" t="s">
        <v>234</v>
      </c>
      <c r="B182" cm="1">
        <f t="array" aca="1" ref="B182" ca="1">INDIRECT("'[LoadShape.xlsx]" &amp; 'Load Shape Criteria'!$H$4 &amp; " 22'!$L37")</f>
        <v>0.1</v>
      </c>
      <c r="C182" cm="1">
        <f t="array" aca="1" ref="C182" ca="1">INDIRECT("'[LoadShape.xlsx]" &amp; 'Load Shape Criteria'!$H$4 &amp; " 23'!$I$4") * $B$2</f>
        <v>44.799999999999976</v>
      </c>
      <c r="D182">
        <v>0</v>
      </c>
      <c r="E182">
        <f>'Step 40'!$G$4-10000</f>
        <v>56</v>
      </c>
      <c r="F182">
        <v>0</v>
      </c>
      <c r="G182" s="3">
        <f t="shared" ca="1" si="27"/>
        <v>0.12500000000000006</v>
      </c>
      <c r="H182" s="3" t="s">
        <v>48</v>
      </c>
      <c r="I182" s="3">
        <v>1</v>
      </c>
      <c r="K182" s="33" t="str">
        <f t="shared" si="24"/>
        <v/>
      </c>
      <c r="L182" s="33" t="str">
        <f t="shared" si="25"/>
        <v xml:space="preserve">,
</v>
      </c>
      <c r="M182" s="10" t="str">
        <f t="shared" si="26"/>
        <v xml:space="preserve">                "sp": "&lt;effectivedate -4cd YYYY-MM-DDT17:00:00+00:00&gt;",</v>
      </c>
      <c r="N182" t="str">
        <f t="shared" ca="1" si="28"/>
        <v xml:space="preserve">                "v": "0.125",</v>
      </c>
      <c r="O182" t="str">
        <f t="shared" si="29"/>
        <v xml:space="preserve">                "q": "E3",</v>
      </c>
      <c r="P182" t="str">
        <f t="shared" si="30"/>
        <v xml:space="preserve">                "e": "1",</v>
      </c>
      <c r="Q182" t="str">
        <f t="shared" si="31"/>
        <v xml:space="preserve">                "arc": null</v>
      </c>
      <c r="R182" s="11" t="str">
        <f t="shared" ca="1" si="32"/>
        <v xml:space="preserve">              {
                "sp": "&lt;effectivedate -4cd YYYY-MM-DDT17:00:00+00:00&gt;",
                "v": "0.125",
                "q": "E3",
                "e": "1",
                "arc": null
              },
</v>
      </c>
    </row>
    <row r="183" spans="1:18" x14ac:dyDescent="0.25">
      <c r="A183" t="s">
        <v>235</v>
      </c>
      <c r="B183" cm="1">
        <f t="array" aca="1" ref="B183" ca="1">INDIRECT("'[LoadShape.xlsx]" &amp; 'Load Shape Criteria'!$H$4 &amp; " 22'!$L38")</f>
        <v>0.1</v>
      </c>
      <c r="C183" cm="1">
        <f t="array" aca="1" ref="C183" ca="1">INDIRECT("'[LoadShape.xlsx]" &amp; 'Load Shape Criteria'!$H$4 &amp; " 23'!$I$4") * $B$2</f>
        <v>44.799999999999976</v>
      </c>
      <c r="D183">
        <v>0</v>
      </c>
      <c r="E183">
        <f>'Step 40'!$G$4-10000</f>
        <v>56</v>
      </c>
      <c r="F183">
        <v>0</v>
      </c>
      <c r="G183" s="3">
        <f t="shared" ca="1" si="27"/>
        <v>0.12500000000000006</v>
      </c>
      <c r="H183" s="3" t="s">
        <v>48</v>
      </c>
      <c r="I183" s="3">
        <v>1</v>
      </c>
      <c r="K183" s="33" t="str">
        <f t="shared" si="24"/>
        <v/>
      </c>
      <c r="L183" s="33" t="str">
        <f t="shared" si="25"/>
        <v xml:space="preserve">,
</v>
      </c>
      <c r="M183" s="10" t="str">
        <f t="shared" si="26"/>
        <v xml:space="preserve">                "sp": "&lt;effectivedate -4cd YYYY-MM-DDT17:30:00+00:00&gt;",</v>
      </c>
      <c r="N183" t="str">
        <f t="shared" ca="1" si="28"/>
        <v xml:space="preserve">                "v": "0.125",</v>
      </c>
      <c r="O183" t="str">
        <f t="shared" si="29"/>
        <v xml:space="preserve">                "q": "E3",</v>
      </c>
      <c r="P183" t="str">
        <f t="shared" si="30"/>
        <v xml:space="preserve">                "e": "1",</v>
      </c>
      <c r="Q183" t="str">
        <f t="shared" si="31"/>
        <v xml:space="preserve">                "arc": null</v>
      </c>
      <c r="R183" s="11" t="str">
        <f t="shared" ca="1" si="32"/>
        <v xml:space="preserve">              {
                "sp": "&lt;effectivedate -4cd YYYY-MM-DDT17:30:00+00:00&gt;",
                "v": "0.125",
                "q": "E3",
                "e": "1",
                "arc": null
              },
</v>
      </c>
    </row>
    <row r="184" spans="1:18" x14ac:dyDescent="0.25">
      <c r="A184" t="s">
        <v>236</v>
      </c>
      <c r="B184" cm="1">
        <f t="array" aca="1" ref="B184" ca="1">INDIRECT("'[LoadShape.xlsx]" &amp; 'Load Shape Criteria'!$H$4 &amp; " 22'!$L39")</f>
        <v>0.1</v>
      </c>
      <c r="C184" cm="1">
        <f t="array" aca="1" ref="C184" ca="1">INDIRECT("'[LoadShape.xlsx]" &amp; 'Load Shape Criteria'!$H$4 &amp; " 23'!$I$4") * $B$2</f>
        <v>44.799999999999976</v>
      </c>
      <c r="D184">
        <v>0</v>
      </c>
      <c r="E184">
        <f>'Step 40'!$G$4-10000</f>
        <v>56</v>
      </c>
      <c r="F184">
        <v>0</v>
      </c>
      <c r="G184" s="3">
        <f t="shared" ca="1" si="27"/>
        <v>0.12500000000000006</v>
      </c>
      <c r="H184" s="3" t="s">
        <v>48</v>
      </c>
      <c r="I184" s="3">
        <v>1</v>
      </c>
      <c r="K184" s="33" t="str">
        <f t="shared" si="24"/>
        <v/>
      </c>
      <c r="L184" s="33" t="str">
        <f t="shared" si="25"/>
        <v xml:space="preserve">,
</v>
      </c>
      <c r="M184" s="10" t="str">
        <f t="shared" si="26"/>
        <v xml:space="preserve">                "sp": "&lt;effectivedate -4cd YYYY-MM-DDT18:00:00+00:00&gt;",</v>
      </c>
      <c r="N184" t="str">
        <f t="shared" ca="1" si="28"/>
        <v xml:space="preserve">                "v": "0.125",</v>
      </c>
      <c r="O184" t="str">
        <f t="shared" si="29"/>
        <v xml:space="preserve">                "q": "E3",</v>
      </c>
      <c r="P184" t="str">
        <f t="shared" si="30"/>
        <v xml:space="preserve">                "e": "1",</v>
      </c>
      <c r="Q184" t="str">
        <f t="shared" si="31"/>
        <v xml:space="preserve">                "arc": null</v>
      </c>
      <c r="R184" s="11" t="str">
        <f t="shared" ca="1" si="32"/>
        <v xml:space="preserve">              {
                "sp": "&lt;effectivedate -4cd YYYY-MM-DDT18:00:00+00:00&gt;",
                "v": "0.125",
                "q": "E3",
                "e": "1",
                "arc": null
              },
</v>
      </c>
    </row>
    <row r="185" spans="1:18" x14ac:dyDescent="0.25">
      <c r="A185" t="s">
        <v>237</v>
      </c>
      <c r="B185" cm="1">
        <f t="array" aca="1" ref="B185" ca="1">INDIRECT("'[LoadShape.xlsx]" &amp; 'Load Shape Criteria'!$H$4 &amp; " 22'!$L40")</f>
        <v>0.1</v>
      </c>
      <c r="C185" cm="1">
        <f t="array" aca="1" ref="C185" ca="1">INDIRECT("'[LoadShape.xlsx]" &amp; 'Load Shape Criteria'!$H$4 &amp; " 23'!$I$4") * $B$2</f>
        <v>44.799999999999976</v>
      </c>
      <c r="D185">
        <v>0</v>
      </c>
      <c r="E185">
        <f>'Step 40'!$G$4-10000</f>
        <v>56</v>
      </c>
      <c r="F185">
        <v>0</v>
      </c>
      <c r="G185" s="3">
        <f t="shared" ca="1" si="27"/>
        <v>0.12500000000000006</v>
      </c>
      <c r="H185" s="3" t="s">
        <v>48</v>
      </c>
      <c r="I185" s="3">
        <v>1</v>
      </c>
      <c r="K185" s="33" t="str">
        <f t="shared" si="24"/>
        <v/>
      </c>
      <c r="L185" s="33" t="str">
        <f t="shared" si="25"/>
        <v xml:space="preserve">,
</v>
      </c>
      <c r="M185" s="10" t="str">
        <f t="shared" si="26"/>
        <v xml:space="preserve">                "sp": "&lt;effectivedate -4cd YYYY-MM-DDT18:30:00+00:00&gt;",</v>
      </c>
      <c r="N185" t="str">
        <f t="shared" ca="1" si="28"/>
        <v xml:space="preserve">                "v": "0.125",</v>
      </c>
      <c r="O185" t="str">
        <f t="shared" si="29"/>
        <v xml:space="preserve">                "q": "E3",</v>
      </c>
      <c r="P185" t="str">
        <f t="shared" si="30"/>
        <v xml:space="preserve">                "e": "1",</v>
      </c>
      <c r="Q185" t="str">
        <f t="shared" si="31"/>
        <v xml:space="preserve">                "arc": null</v>
      </c>
      <c r="R185" s="11" t="str">
        <f t="shared" ca="1" si="32"/>
        <v xml:space="preserve">              {
                "sp": "&lt;effectivedate -4cd YYYY-MM-DDT18:30:00+00:00&gt;",
                "v": "0.125",
                "q": "E3",
                "e": "1",
                "arc": null
              },
</v>
      </c>
    </row>
    <row r="186" spans="1:18" x14ac:dyDescent="0.25">
      <c r="A186" t="s">
        <v>238</v>
      </c>
      <c r="B186" cm="1">
        <f t="array" aca="1" ref="B186" ca="1">INDIRECT("'[LoadShape.xlsx]" &amp; 'Load Shape Criteria'!$H$4 &amp; " 22'!$L41")</f>
        <v>0.1</v>
      </c>
      <c r="C186" cm="1">
        <f t="array" aca="1" ref="C186" ca="1">INDIRECT("'[LoadShape.xlsx]" &amp; 'Load Shape Criteria'!$H$4 &amp; " 23'!$I$4") * $B$2</f>
        <v>44.799999999999976</v>
      </c>
      <c r="D186">
        <v>0</v>
      </c>
      <c r="E186">
        <f>'Step 40'!$G$4-10000</f>
        <v>56</v>
      </c>
      <c r="F186">
        <v>0</v>
      </c>
      <c r="G186" s="3">
        <f t="shared" ca="1" si="27"/>
        <v>0.12500000000000006</v>
      </c>
      <c r="H186" s="3" t="s">
        <v>48</v>
      </c>
      <c r="I186" s="3">
        <v>1</v>
      </c>
      <c r="K186" s="33" t="str">
        <f t="shared" si="24"/>
        <v/>
      </c>
      <c r="L186" s="33" t="str">
        <f t="shared" si="25"/>
        <v xml:space="preserve">,
</v>
      </c>
      <c r="M186" s="10" t="str">
        <f t="shared" si="26"/>
        <v xml:space="preserve">                "sp": "&lt;effectivedate -4cd YYYY-MM-DDT19:00:00+00:00&gt;",</v>
      </c>
      <c r="N186" t="str">
        <f t="shared" ca="1" si="28"/>
        <v xml:space="preserve">                "v": "0.125",</v>
      </c>
      <c r="O186" t="str">
        <f t="shared" si="29"/>
        <v xml:space="preserve">                "q": "E3",</v>
      </c>
      <c r="P186" t="str">
        <f t="shared" si="30"/>
        <v xml:space="preserve">                "e": "1",</v>
      </c>
      <c r="Q186" t="str">
        <f t="shared" si="31"/>
        <v xml:space="preserve">                "arc": null</v>
      </c>
      <c r="R186" s="11" t="str">
        <f t="shared" ca="1" si="32"/>
        <v xml:space="preserve">              {
                "sp": "&lt;effectivedate -4cd YYYY-MM-DDT19:00:00+00:00&gt;",
                "v": "0.125",
                "q": "E3",
                "e": "1",
                "arc": null
              },
</v>
      </c>
    </row>
    <row r="187" spans="1:18" x14ac:dyDescent="0.25">
      <c r="A187" t="s">
        <v>239</v>
      </c>
      <c r="B187" cm="1">
        <f t="array" aca="1" ref="B187" ca="1">INDIRECT("'[LoadShape.xlsx]" &amp; 'Load Shape Criteria'!$H$4 &amp; " 22'!$L42")</f>
        <v>0.1</v>
      </c>
      <c r="C187" cm="1">
        <f t="array" aca="1" ref="C187" ca="1">INDIRECT("'[LoadShape.xlsx]" &amp; 'Load Shape Criteria'!$H$4 &amp; " 23'!$I$4") * $B$2</f>
        <v>44.799999999999976</v>
      </c>
      <c r="D187">
        <v>0</v>
      </c>
      <c r="E187">
        <f>'Step 40'!$G$4-10000</f>
        <v>56</v>
      </c>
      <c r="F187">
        <v>0</v>
      </c>
      <c r="G187" s="3">
        <f t="shared" ca="1" si="27"/>
        <v>0.12500000000000006</v>
      </c>
      <c r="H187" s="3" t="s">
        <v>48</v>
      </c>
      <c r="I187" s="3">
        <v>1</v>
      </c>
      <c r="K187" s="33" t="str">
        <f t="shared" si="24"/>
        <v/>
      </c>
      <c r="L187" s="33" t="str">
        <f t="shared" si="25"/>
        <v xml:space="preserve">,
</v>
      </c>
      <c r="M187" s="10" t="str">
        <f t="shared" si="26"/>
        <v xml:space="preserve">                "sp": "&lt;effectivedate -4cd YYYY-MM-DDT19:30:00+00:00&gt;",</v>
      </c>
      <c r="N187" t="str">
        <f t="shared" ca="1" si="28"/>
        <v xml:space="preserve">                "v": "0.125",</v>
      </c>
      <c r="O187" t="str">
        <f t="shared" si="29"/>
        <v xml:space="preserve">                "q": "E3",</v>
      </c>
      <c r="P187" t="str">
        <f t="shared" si="30"/>
        <v xml:space="preserve">                "e": "1",</v>
      </c>
      <c r="Q187" t="str">
        <f t="shared" si="31"/>
        <v xml:space="preserve">                "arc": null</v>
      </c>
      <c r="R187" s="11" t="str">
        <f t="shared" ca="1" si="32"/>
        <v xml:space="preserve">              {
                "sp": "&lt;effectivedate -4cd YYYY-MM-DDT19:30:00+00:00&gt;",
                "v": "0.125",
                "q": "E3",
                "e": "1",
                "arc": null
              },
</v>
      </c>
    </row>
    <row r="188" spans="1:18" x14ac:dyDescent="0.25">
      <c r="A188" t="s">
        <v>240</v>
      </c>
      <c r="B188" cm="1">
        <f t="array" aca="1" ref="B188" ca="1">INDIRECT("'[LoadShape.xlsx]" &amp; 'Load Shape Criteria'!$H$4 &amp; " 22'!$L43")</f>
        <v>0.1</v>
      </c>
      <c r="C188" cm="1">
        <f t="array" aca="1" ref="C188" ca="1">INDIRECT("'[LoadShape.xlsx]" &amp; 'Load Shape Criteria'!$H$4 &amp; " 23'!$I$4") * $B$2</f>
        <v>44.799999999999976</v>
      </c>
      <c r="D188">
        <v>0</v>
      </c>
      <c r="E188">
        <f>'Step 40'!$G$4-10000</f>
        <v>56</v>
      </c>
      <c r="F188">
        <v>0</v>
      </c>
      <c r="G188" s="3">
        <f t="shared" ca="1" si="27"/>
        <v>0.12500000000000006</v>
      </c>
      <c r="H188" s="3" t="s">
        <v>48</v>
      </c>
      <c r="I188" s="3">
        <v>1</v>
      </c>
      <c r="K188" s="33" t="str">
        <f t="shared" si="24"/>
        <v/>
      </c>
      <c r="L188" s="33" t="str">
        <f t="shared" si="25"/>
        <v xml:space="preserve">,
</v>
      </c>
      <c r="M188" s="10" t="str">
        <f t="shared" si="26"/>
        <v xml:space="preserve">                "sp": "&lt;effectivedate -4cd YYYY-MM-DDT20:00:00+00:00&gt;",</v>
      </c>
      <c r="N188" t="str">
        <f t="shared" ca="1" si="28"/>
        <v xml:space="preserve">                "v": "0.125",</v>
      </c>
      <c r="O188" t="str">
        <f t="shared" si="29"/>
        <v xml:space="preserve">                "q": "E3",</v>
      </c>
      <c r="P188" t="str">
        <f t="shared" si="30"/>
        <v xml:space="preserve">                "e": "1",</v>
      </c>
      <c r="Q188" t="str">
        <f t="shared" si="31"/>
        <v xml:space="preserve">                "arc": null</v>
      </c>
      <c r="R188" s="11" t="str">
        <f t="shared" ca="1" si="32"/>
        <v xml:space="preserve">              {
                "sp": "&lt;effectivedate -4cd YYYY-MM-DDT20:00:00+00:00&gt;",
                "v": "0.125",
                "q": "E3",
                "e": "1",
                "arc": null
              },
</v>
      </c>
    </row>
    <row r="189" spans="1:18" x14ac:dyDescent="0.25">
      <c r="A189" t="s">
        <v>241</v>
      </c>
      <c r="B189" cm="1">
        <f t="array" aca="1" ref="B189" ca="1">INDIRECT("'[LoadShape.xlsx]" &amp; 'Load Shape Criteria'!$H$4 &amp; " 22'!$L44")</f>
        <v>0.1</v>
      </c>
      <c r="C189" cm="1">
        <f t="array" aca="1" ref="C189" ca="1">INDIRECT("'[LoadShape.xlsx]" &amp; 'Load Shape Criteria'!$H$4 &amp; " 23'!$I$4") * $B$2</f>
        <v>44.799999999999976</v>
      </c>
      <c r="D189">
        <v>0</v>
      </c>
      <c r="E189">
        <f>'Step 40'!$G$4-10000</f>
        <v>56</v>
      </c>
      <c r="F189">
        <v>0</v>
      </c>
      <c r="G189" s="3">
        <f t="shared" ca="1" si="27"/>
        <v>0.12500000000000006</v>
      </c>
      <c r="H189" s="3" t="s">
        <v>48</v>
      </c>
      <c r="I189" s="3">
        <v>1</v>
      </c>
      <c r="K189" s="33" t="str">
        <f t="shared" si="24"/>
        <v/>
      </c>
      <c r="L189" s="33" t="str">
        <f t="shared" si="25"/>
        <v xml:space="preserve">,
</v>
      </c>
      <c r="M189" s="10" t="str">
        <f t="shared" si="26"/>
        <v xml:space="preserve">                "sp": "&lt;effectivedate -4cd YYYY-MM-DDT20:30:00+00:00&gt;",</v>
      </c>
      <c r="N189" t="str">
        <f t="shared" ca="1" si="28"/>
        <v xml:space="preserve">                "v": "0.125",</v>
      </c>
      <c r="O189" t="str">
        <f t="shared" si="29"/>
        <v xml:space="preserve">                "q": "E3",</v>
      </c>
      <c r="P189" t="str">
        <f t="shared" si="30"/>
        <v xml:space="preserve">                "e": "1",</v>
      </c>
      <c r="Q189" t="str">
        <f t="shared" si="31"/>
        <v xml:space="preserve">                "arc": null</v>
      </c>
      <c r="R189" s="11" t="str">
        <f t="shared" ca="1" si="32"/>
        <v xml:space="preserve">              {
                "sp": "&lt;effectivedate -4cd YYYY-MM-DDT20:30:00+00:00&gt;",
                "v": "0.125",
                "q": "E3",
                "e": "1",
                "arc": null
              },
</v>
      </c>
    </row>
    <row r="190" spans="1:18" x14ac:dyDescent="0.25">
      <c r="A190" t="s">
        <v>242</v>
      </c>
      <c r="B190" cm="1">
        <f t="array" aca="1" ref="B190" ca="1">INDIRECT("'[LoadShape.xlsx]" &amp; 'Load Shape Criteria'!$H$4 &amp; " 22'!$L45")</f>
        <v>0.1</v>
      </c>
      <c r="C190" cm="1">
        <f t="array" aca="1" ref="C190" ca="1">INDIRECT("'[LoadShape.xlsx]" &amp; 'Load Shape Criteria'!$H$4 &amp; " 23'!$I$4") * $B$2</f>
        <v>44.799999999999976</v>
      </c>
      <c r="D190">
        <v>0</v>
      </c>
      <c r="E190">
        <f>'Step 40'!$G$4-10000</f>
        <v>56</v>
      </c>
      <c r="F190">
        <v>0</v>
      </c>
      <c r="G190" s="3">
        <f t="shared" ca="1" si="27"/>
        <v>0.12500000000000006</v>
      </c>
      <c r="H190" s="3" t="s">
        <v>48</v>
      </c>
      <c r="I190" s="3">
        <v>1</v>
      </c>
      <c r="K190" s="33" t="str">
        <f t="shared" si="24"/>
        <v/>
      </c>
      <c r="L190" s="33" t="str">
        <f t="shared" si="25"/>
        <v xml:space="preserve">,
</v>
      </c>
      <c r="M190" s="10" t="str">
        <f t="shared" si="26"/>
        <v xml:space="preserve">                "sp": "&lt;effectivedate -4cd YYYY-MM-DDT21:00:00+00:00&gt;",</v>
      </c>
      <c r="N190" t="str">
        <f t="shared" ca="1" si="28"/>
        <v xml:space="preserve">                "v": "0.125",</v>
      </c>
      <c r="O190" t="str">
        <f t="shared" si="29"/>
        <v xml:space="preserve">                "q": "E3",</v>
      </c>
      <c r="P190" t="str">
        <f t="shared" si="30"/>
        <v xml:space="preserve">                "e": "1",</v>
      </c>
      <c r="Q190" t="str">
        <f t="shared" si="31"/>
        <v xml:space="preserve">                "arc": null</v>
      </c>
      <c r="R190" s="11" t="str">
        <f t="shared" ca="1" si="32"/>
        <v xml:space="preserve">              {
                "sp": "&lt;effectivedate -4cd YYYY-MM-DDT21:00:00+00:00&gt;",
                "v": "0.125",
                "q": "E3",
                "e": "1",
                "arc": null
              },
</v>
      </c>
    </row>
    <row r="191" spans="1:18" x14ac:dyDescent="0.25">
      <c r="A191" t="s">
        <v>243</v>
      </c>
      <c r="B191" cm="1">
        <f t="array" aca="1" ref="B191" ca="1">INDIRECT("'[LoadShape.xlsx]" &amp; 'Load Shape Criteria'!$H$4 &amp; " 22'!$L46")</f>
        <v>0.1</v>
      </c>
      <c r="C191" cm="1">
        <f t="array" aca="1" ref="C191" ca="1">INDIRECT("'[LoadShape.xlsx]" &amp; 'Load Shape Criteria'!$H$4 &amp; " 23'!$I$4") * $B$2</f>
        <v>44.799999999999976</v>
      </c>
      <c r="D191">
        <v>0</v>
      </c>
      <c r="E191">
        <f>'Step 40'!$G$4-10000</f>
        <v>56</v>
      </c>
      <c r="F191">
        <v>0</v>
      </c>
      <c r="G191" s="3">
        <f t="shared" ca="1" si="27"/>
        <v>0.12500000000000006</v>
      </c>
      <c r="H191" s="3" t="s">
        <v>48</v>
      </c>
      <c r="I191" s="3">
        <v>1</v>
      </c>
      <c r="K191" s="33" t="str">
        <f t="shared" si="24"/>
        <v/>
      </c>
      <c r="L191" s="33" t="str">
        <f t="shared" si="25"/>
        <v xml:space="preserve">,
</v>
      </c>
      <c r="M191" s="10" t="str">
        <f t="shared" si="26"/>
        <v xml:space="preserve">                "sp": "&lt;effectivedate -4cd YYYY-MM-DDT21:30:00+00:00&gt;",</v>
      </c>
      <c r="N191" t="str">
        <f t="shared" ca="1" si="28"/>
        <v xml:space="preserve">                "v": "0.125",</v>
      </c>
      <c r="O191" t="str">
        <f t="shared" si="29"/>
        <v xml:space="preserve">                "q": "E3",</v>
      </c>
      <c r="P191" t="str">
        <f t="shared" si="30"/>
        <v xml:space="preserve">                "e": "1",</v>
      </c>
      <c r="Q191" t="str">
        <f t="shared" si="31"/>
        <v xml:space="preserve">                "arc": null</v>
      </c>
      <c r="R191" s="11" t="str">
        <f t="shared" ca="1" si="32"/>
        <v xml:space="preserve">              {
                "sp": "&lt;effectivedate -4cd YYYY-MM-DDT21:30:00+00:00&gt;",
                "v": "0.125",
                "q": "E3",
                "e": "1",
                "arc": null
              },
</v>
      </c>
    </row>
    <row r="192" spans="1:18" x14ac:dyDescent="0.25">
      <c r="A192" t="s">
        <v>244</v>
      </c>
      <c r="B192" cm="1">
        <f t="array" aca="1" ref="B192" ca="1">INDIRECT("'[LoadShape.xlsx]" &amp; 'Load Shape Criteria'!$H$4 &amp; " 22'!$L47")</f>
        <v>0.1</v>
      </c>
      <c r="C192" cm="1">
        <f t="array" aca="1" ref="C192" ca="1">INDIRECT("'[LoadShape.xlsx]" &amp; 'Load Shape Criteria'!$H$4 &amp; " 23'!$I$4") * $B$2</f>
        <v>44.799999999999976</v>
      </c>
      <c r="D192">
        <v>0</v>
      </c>
      <c r="E192">
        <f>'Step 40'!$G$4-10000</f>
        <v>56</v>
      </c>
      <c r="F192">
        <v>0</v>
      </c>
      <c r="G192" s="3">
        <f t="shared" ca="1" si="27"/>
        <v>0.12500000000000006</v>
      </c>
      <c r="H192" s="3" t="s">
        <v>48</v>
      </c>
      <c r="I192" s="3">
        <v>1</v>
      </c>
      <c r="K192" s="33" t="str">
        <f t="shared" si="24"/>
        <v/>
      </c>
      <c r="L192" s="33" t="str">
        <f t="shared" si="25"/>
        <v xml:space="preserve">,
</v>
      </c>
      <c r="M192" s="10" t="str">
        <f t="shared" si="26"/>
        <v xml:space="preserve">                "sp": "&lt;effectivedate -4cd YYYY-MM-DDT22:00:00+00:00&gt;",</v>
      </c>
      <c r="N192" t="str">
        <f t="shared" ca="1" si="28"/>
        <v xml:space="preserve">                "v": "0.125",</v>
      </c>
      <c r="O192" t="str">
        <f t="shared" si="29"/>
        <v xml:space="preserve">                "q": "E3",</v>
      </c>
      <c r="P192" t="str">
        <f t="shared" si="30"/>
        <v xml:space="preserve">                "e": "1",</v>
      </c>
      <c r="Q192" t="str">
        <f t="shared" si="31"/>
        <v xml:space="preserve">                "arc": null</v>
      </c>
      <c r="R192" s="11" t="str">
        <f t="shared" ca="1" si="32"/>
        <v xml:space="preserve">              {
                "sp": "&lt;effectivedate -4cd YYYY-MM-DDT22:00:00+00:00&gt;",
                "v": "0.125",
                "q": "E3",
                "e": "1",
                "arc": null
              },
</v>
      </c>
    </row>
    <row r="193" spans="1:18" x14ac:dyDescent="0.25">
      <c r="A193" t="s">
        <v>245</v>
      </c>
      <c r="B193" cm="1">
        <f t="array" aca="1" ref="B193" ca="1">INDIRECT("'[LoadShape.xlsx]" &amp; 'Load Shape Criteria'!$H$4 &amp; " 22'!$L48")</f>
        <v>0.1</v>
      </c>
      <c r="C193" cm="1">
        <f t="array" aca="1" ref="C193" ca="1">INDIRECT("'[LoadShape.xlsx]" &amp; 'Load Shape Criteria'!$H$4 &amp; " 23'!$I$4") * $B$2</f>
        <v>44.799999999999976</v>
      </c>
      <c r="D193">
        <v>0</v>
      </c>
      <c r="E193">
        <f>'Step 40'!$G$4-10000</f>
        <v>56</v>
      </c>
      <c r="F193">
        <v>0</v>
      </c>
      <c r="G193" s="3">
        <f t="shared" ca="1" si="27"/>
        <v>0.12500000000000006</v>
      </c>
      <c r="H193" s="3" t="s">
        <v>48</v>
      </c>
      <c r="I193" s="3">
        <v>1</v>
      </c>
      <c r="K193" s="33" t="str">
        <f t="shared" si="24"/>
        <v/>
      </c>
      <c r="L193" s="33" t="str">
        <f t="shared" si="25"/>
        <v xml:space="preserve">,
</v>
      </c>
      <c r="M193" s="10" t="str">
        <f t="shared" si="26"/>
        <v xml:space="preserve">                "sp": "&lt;effectivedate -4cd YYYY-MM-DDT22:30:00+00:00&gt;",</v>
      </c>
      <c r="N193" t="str">
        <f t="shared" ca="1" si="28"/>
        <v xml:space="preserve">                "v": "0.125",</v>
      </c>
      <c r="O193" t="str">
        <f t="shared" si="29"/>
        <v xml:space="preserve">                "q": "E3",</v>
      </c>
      <c r="P193" t="str">
        <f t="shared" si="30"/>
        <v xml:space="preserve">                "e": "1",</v>
      </c>
      <c r="Q193" t="str">
        <f t="shared" si="31"/>
        <v xml:space="preserve">                "arc": null</v>
      </c>
      <c r="R193" s="11" t="str">
        <f t="shared" ca="1" si="32"/>
        <v xml:space="preserve">              {
                "sp": "&lt;effectivedate -4cd YYYY-MM-DDT22:30:00+00:00&gt;",
                "v": "0.125",
                "q": "E3",
                "e": "1",
                "arc": null
              },
</v>
      </c>
    </row>
    <row r="194" spans="1:18" x14ac:dyDescent="0.25">
      <c r="A194" t="s">
        <v>246</v>
      </c>
      <c r="B194" cm="1">
        <f t="array" aca="1" ref="B194" ca="1">INDIRECT("'[LoadShape.xlsx]" &amp; 'Load Shape Criteria'!$H$4 &amp; " 22'!$L49")</f>
        <v>0.1</v>
      </c>
      <c r="C194" cm="1">
        <f t="array" aca="1" ref="C194" ca="1">INDIRECT("'[LoadShape.xlsx]" &amp; 'Load Shape Criteria'!$H$4 &amp; " 23'!$I$4") * $B$2</f>
        <v>44.799999999999976</v>
      </c>
      <c r="D194">
        <v>0</v>
      </c>
      <c r="E194">
        <f>'Step 40'!$G$4-10000</f>
        <v>56</v>
      </c>
      <c r="F194">
        <v>0</v>
      </c>
      <c r="G194" s="3">
        <f t="shared" ca="1" si="27"/>
        <v>0.12500000000000006</v>
      </c>
      <c r="H194" s="3" t="s">
        <v>48</v>
      </c>
      <c r="I194" s="3">
        <v>1</v>
      </c>
      <c r="K194" s="33" t="str">
        <f t="shared" si="24"/>
        <v/>
      </c>
      <c r="L194" s="33" t="str">
        <f t="shared" si="25"/>
        <v xml:space="preserve">,
</v>
      </c>
      <c r="M194" s="10" t="str">
        <f t="shared" si="26"/>
        <v xml:space="preserve">                "sp": "&lt;effectivedate -4cd YYYY-MM-DDT23:00:00+00:00&gt;",</v>
      </c>
      <c r="N194" t="str">
        <f t="shared" ca="1" si="28"/>
        <v xml:space="preserve">                "v": "0.125",</v>
      </c>
      <c r="O194" t="str">
        <f t="shared" si="29"/>
        <v xml:space="preserve">                "q": "E3",</v>
      </c>
      <c r="P194" t="str">
        <f t="shared" si="30"/>
        <v xml:space="preserve">                "e": "1",</v>
      </c>
      <c r="Q194" t="str">
        <f t="shared" si="31"/>
        <v xml:space="preserve">                "arc": null</v>
      </c>
      <c r="R194" s="11" t="str">
        <f t="shared" ca="1" si="32"/>
        <v xml:space="preserve">              {
                "sp": "&lt;effectivedate -4cd YYYY-MM-DDT23:00:00+00:00&gt;",
                "v": "0.125",
                "q": "E3",
                "e": "1",
                "arc": null
              },
</v>
      </c>
    </row>
    <row r="195" spans="1:18" x14ac:dyDescent="0.25">
      <c r="A195" t="s">
        <v>247</v>
      </c>
      <c r="B195" cm="1">
        <f t="array" aca="1" ref="B195" ca="1">INDIRECT("'[LoadShape.xlsx]" &amp; 'Load Shape Criteria'!$H$4 &amp; " 22'!$L50")</f>
        <v>0.1</v>
      </c>
      <c r="C195" cm="1">
        <f t="array" aca="1" ref="C195" ca="1">INDIRECT("'[LoadShape.xlsx]" &amp; 'Load Shape Criteria'!$H$4 &amp; " 23'!$I$4") * $B$2</f>
        <v>44.799999999999976</v>
      </c>
      <c r="D195">
        <v>0</v>
      </c>
      <c r="E195">
        <f>'Step 40'!$G$4-10000</f>
        <v>56</v>
      </c>
      <c r="F195">
        <v>0</v>
      </c>
      <c r="G195" s="3">
        <f t="shared" ca="1" si="27"/>
        <v>0.12500000000000006</v>
      </c>
      <c r="H195" s="3" t="s">
        <v>48</v>
      </c>
      <c r="I195" s="3">
        <v>1</v>
      </c>
      <c r="K195" s="33" t="str">
        <f t="shared" si="24"/>
        <v/>
      </c>
      <c r="L195" s="33" t="str">
        <f t="shared" si="25"/>
        <v xml:space="preserve">,
</v>
      </c>
      <c r="M195" s="10" t="str">
        <f t="shared" si="26"/>
        <v xml:space="preserve">                "sp": "&lt;effectivedate -4cd YYYY-MM-DDT23:30:00+00:00&gt;",</v>
      </c>
      <c r="N195" t="str">
        <f t="shared" ca="1" si="28"/>
        <v xml:space="preserve">                "v": "0.125",</v>
      </c>
      <c r="O195" t="str">
        <f t="shared" si="29"/>
        <v xml:space="preserve">                "q": "E3",</v>
      </c>
      <c r="P195" t="str">
        <f t="shared" si="30"/>
        <v xml:space="preserve">                "e": "1",</v>
      </c>
      <c r="Q195" t="str">
        <f t="shared" si="31"/>
        <v xml:space="preserve">                "arc": null</v>
      </c>
      <c r="R195" s="11" t="str">
        <f t="shared" ca="1" si="32"/>
        <v xml:space="preserve">              {
                "sp": "&lt;effectivedate -4cd YYYY-MM-DDT23:30:00+00:00&gt;",
                "v": "0.125",
                "q": "E3",
                "e": "1",
                "arc": null
              },
</v>
      </c>
    </row>
    <row r="196" spans="1:18" x14ac:dyDescent="0.25">
      <c r="A196" t="s">
        <v>152</v>
      </c>
      <c r="B196" cm="1">
        <f t="array" aca="1" ref="B196" ca="1">INDIRECT("'[LoadShape.xlsx]" &amp; 'Load Shape Criteria'!$H$4 &amp; " 22'!$L51")</f>
        <v>0.1</v>
      </c>
      <c r="C196" cm="1">
        <f t="array" aca="1" ref="C196" ca="1">INDIRECT("'[LoadShape.xlsx]" &amp; 'Load Shape Criteria'!$H$4 &amp; " 23'!$I$4") * $B$2</f>
        <v>44.799999999999976</v>
      </c>
      <c r="D196">
        <v>0</v>
      </c>
      <c r="E196">
        <f>'Step 40'!$G$4-10000</f>
        <v>56</v>
      </c>
      <c r="F196">
        <v>0</v>
      </c>
      <c r="G196" s="3">
        <f t="shared" ca="1" si="27"/>
        <v>0.12500000000000006</v>
      </c>
      <c r="H196" s="3" t="s">
        <v>48</v>
      </c>
      <c r="I196" s="3">
        <v>1</v>
      </c>
      <c r="K196" s="33" t="str">
        <f t="shared" si="24"/>
        <v/>
      </c>
      <c r="L196" s="33" t="str">
        <f t="shared" si="25"/>
        <v xml:space="preserve">
           ]
          },
</v>
      </c>
      <c r="M196" s="10" t="str">
        <f t="shared" si="26"/>
        <v xml:space="preserve">                "sp": "&lt;effectivedate -3cd YYYY-MM-DDT00:00:00+00:00&gt;",</v>
      </c>
      <c r="N196" t="str">
        <f t="shared" ca="1" si="28"/>
        <v xml:space="preserve">                "v": "0.125",</v>
      </c>
      <c r="O196" t="str">
        <f t="shared" si="29"/>
        <v xml:space="preserve">                "q": "E3",</v>
      </c>
      <c r="P196" t="str">
        <f t="shared" si="30"/>
        <v xml:space="preserve">                "e": "1",</v>
      </c>
      <c r="Q196" t="str">
        <f t="shared" si="31"/>
        <v xml:space="preserve">                "arc": null</v>
      </c>
      <c r="R196" s="11" t="str">
        <f t="shared" ca="1" si="32"/>
        <v xml:space="preserve">              {
                "sp": "&lt;effectivedate -3cd YYYY-MM-DDT00:00:00+00:00&gt;",
                "v": "0.125",
                "q": "E3",
                "e": "1",
                "arc": null
              }
           ]
          },
</v>
      </c>
    </row>
    <row r="197" spans="1:18" x14ac:dyDescent="0.25">
      <c r="A197" t="s">
        <v>153</v>
      </c>
      <c r="B197" cm="1">
        <f t="array" aca="1" ref="B197" ca="1">INDIRECT("'[LoadShape.xlsx]" &amp; 'Load Shape Criteria'!$H$4 &amp; " 22'!$L4")</f>
        <v>0.1</v>
      </c>
      <c r="C197" cm="1">
        <f t="array" aca="1" ref="C197" ca="1">INDIRECT("'[LoadShape.xlsx]" &amp; 'Load Shape Criteria'!$H$4 &amp; " 23'!$I$4") * $B$2</f>
        <v>44.799999999999976</v>
      </c>
      <c r="D197">
        <v>0</v>
      </c>
      <c r="E197">
        <f>'Step 40'!$G$4-10000</f>
        <v>56</v>
      </c>
      <c r="F197">
        <v>0</v>
      </c>
      <c r="G197" s="3">
        <f ca="1">(B197/(C197-D197))*(E197-F197)</f>
        <v>0.12500000000000006</v>
      </c>
      <c r="H197" s="3" t="s">
        <v>48</v>
      </c>
      <c r="I197" s="3">
        <v>1</v>
      </c>
      <c r="K197" s="33" t="str">
        <f t="shared" si="24"/>
        <v xml:space="preserve">          {
            "settlementDay": {
              "settlementDayDate": "&lt;effectivedate -3cd YYYY-MM-DDT00:00:00+00:00&gt;",
              "periodDuration": 30
            },
            "consumptionPeriods": [
</v>
      </c>
      <c r="L197" s="33" t="str">
        <f t="shared" si="25"/>
        <v xml:space="preserve">,
</v>
      </c>
      <c r="M197" s="10" t="str">
        <f t="shared" si="26"/>
        <v xml:space="preserve">                "sp": "&lt;effectivedate -3cd YYYY-MM-DDT00:30:00+00:00&gt;",</v>
      </c>
      <c r="N197" t="str">
        <f t="shared" ca="1" si="28"/>
        <v xml:space="preserve">                "v": "0.125",</v>
      </c>
      <c r="O197" t="str">
        <f t="shared" si="29"/>
        <v xml:space="preserve">                "q": "E3",</v>
      </c>
      <c r="P197" t="str">
        <f t="shared" si="30"/>
        <v xml:space="preserve">                "e": "1",</v>
      </c>
      <c r="Q197" t="str">
        <f t="shared" si="31"/>
        <v xml:space="preserve">                "arc": null</v>
      </c>
      <c r="R197" s="11" t="str">
        <f t="shared" ca="1" si="32"/>
        <v xml:space="preserve">          {
            "settlementDay": {
              "settlementDayDate": "&lt;effectivedate -3cd YYYY-MM-DDT00:00:00+00:00&gt;",
              "periodDuration": 30
            },
            "consumptionPeriods": [
              {
                "sp": "&lt;effectivedate -3cd YYYY-MM-DDT00:30:00+00:00&gt;",
                "v": "0.125",
                "q": "E3",
                "e": "1",
                "arc": null
              },
</v>
      </c>
    </row>
    <row r="198" spans="1:18" x14ac:dyDescent="0.25">
      <c r="A198" t="s">
        <v>154</v>
      </c>
      <c r="B198" cm="1">
        <f t="array" aca="1" ref="B198" ca="1">INDIRECT("'[LoadShape.xlsx]" &amp; 'Load Shape Criteria'!$H$4 &amp; " 22'!$L5")</f>
        <v>0.1</v>
      </c>
      <c r="C198" cm="1">
        <f t="array" aca="1" ref="C198" ca="1">INDIRECT("'[LoadShape.xlsx]" &amp; 'Load Shape Criteria'!$H$4 &amp; " 23'!$I$4") * $B$2</f>
        <v>44.799999999999976</v>
      </c>
      <c r="D198">
        <v>0</v>
      </c>
      <c r="E198">
        <f>'Step 40'!$G$4-10000</f>
        <v>56</v>
      </c>
      <c r="F198">
        <v>0</v>
      </c>
      <c r="G198" s="3">
        <f t="shared" ref="G198:G244" ca="1" si="33">(B198/(C198-D198))*(E198-F198)</f>
        <v>0.12500000000000006</v>
      </c>
      <c r="H198" s="3" t="s">
        <v>48</v>
      </c>
      <c r="I198" s="3">
        <v>1</v>
      </c>
      <c r="K198" s="33" t="str">
        <f t="shared" ref="K198:K261" si="34">IF(ISERROR(FIND("T00:30:00",$A198)),"","          {
            ""settlementDay"": {
              ""settlementDayDate"": """&amp;SUBSTITUTE($A198,"00:30","00:00")&amp;""",
              ""periodDuration"": 30
            },
            ""consumptionPeriods"": [
")</f>
        <v/>
      </c>
      <c r="L198" s="33" t="str">
        <f t="shared" ref="L198:L261" si="35">IF(ISERROR(FIND("T00:00:00",$A198)),",
","
           ]
          }"&amp;IF(LEN($A199)&gt;0,",
",""))</f>
        <v xml:space="preserve">,
</v>
      </c>
      <c r="M198" s="10" t="str">
        <f t="shared" ref="M198:M261" si="36">"                ""sp"": """&amp;$A198&amp;""","</f>
        <v xml:space="preserve">                "sp": "&lt;effectivedate -3cd YYYY-MM-DDT01:00:00+00:00&gt;",</v>
      </c>
      <c r="N198" t="str">
        <f t="shared" ca="1" si="28"/>
        <v xml:space="preserve">                "v": "0.125",</v>
      </c>
      <c r="O198" t="str">
        <f t="shared" si="29"/>
        <v xml:space="preserve">                "q": "E3",</v>
      </c>
      <c r="P198" t="str">
        <f t="shared" si="30"/>
        <v xml:space="preserve">                "e": "1",</v>
      </c>
      <c r="Q198" t="str">
        <f t="shared" si="31"/>
        <v xml:space="preserve">                "arc": null</v>
      </c>
      <c r="R198" s="11" t="str">
        <f t="shared" ca="1" si="32"/>
        <v xml:space="preserve">              {
                "sp": "&lt;effectivedate -3cd YYYY-MM-DDT01:00:00+00:00&gt;",
                "v": "0.125",
                "q": "E3",
                "e": "1",
                "arc": null
              },
</v>
      </c>
    </row>
    <row r="199" spans="1:18" x14ac:dyDescent="0.25">
      <c r="A199" t="s">
        <v>155</v>
      </c>
      <c r="B199" cm="1">
        <f t="array" aca="1" ref="B199" ca="1">INDIRECT("'[LoadShape.xlsx]" &amp; 'Load Shape Criteria'!$H$4 &amp; " 22'!$L6")</f>
        <v>0.1</v>
      </c>
      <c r="C199" cm="1">
        <f t="array" aca="1" ref="C199" ca="1">INDIRECT("'[LoadShape.xlsx]" &amp; 'Load Shape Criteria'!$H$4 &amp; " 23'!$I$4") * $B$2</f>
        <v>44.799999999999976</v>
      </c>
      <c r="D199">
        <v>0</v>
      </c>
      <c r="E199">
        <f>'Step 40'!$G$4-10000</f>
        <v>56</v>
      </c>
      <c r="F199">
        <v>0</v>
      </c>
      <c r="G199" s="3">
        <f t="shared" ca="1" si="33"/>
        <v>0.12500000000000006</v>
      </c>
      <c r="H199" s="3" t="s">
        <v>48</v>
      </c>
      <c r="I199" s="3">
        <v>1</v>
      </c>
      <c r="K199" s="33" t="str">
        <f t="shared" si="34"/>
        <v/>
      </c>
      <c r="L199" s="33" t="str">
        <f t="shared" si="35"/>
        <v xml:space="preserve">,
</v>
      </c>
      <c r="M199" s="10" t="str">
        <f t="shared" si="36"/>
        <v xml:space="preserve">                "sp": "&lt;effectivedate -3cd YYYY-MM-DDT01:30:00+00:00&gt;",</v>
      </c>
      <c r="N199" t="str">
        <f t="shared" ca="1" si="28"/>
        <v xml:space="preserve">                "v": "0.125",</v>
      </c>
      <c r="O199" t="str">
        <f t="shared" si="29"/>
        <v xml:space="preserve">                "q": "E3",</v>
      </c>
      <c r="P199" t="str">
        <f t="shared" si="30"/>
        <v xml:space="preserve">                "e": "1",</v>
      </c>
      <c r="Q199" t="str">
        <f t="shared" si="31"/>
        <v xml:space="preserve">                "arc": null</v>
      </c>
      <c r="R199" s="11" t="str">
        <f t="shared" ca="1" si="32"/>
        <v xml:space="preserve">              {
                "sp": "&lt;effectivedate -3cd YYYY-MM-DDT01:30:00+00:00&gt;",
                "v": "0.125",
                "q": "E3",
                "e": "1",
                "arc": null
              },
</v>
      </c>
    </row>
    <row r="200" spans="1:18" x14ac:dyDescent="0.25">
      <c r="A200" t="s">
        <v>156</v>
      </c>
      <c r="B200" cm="1">
        <f t="array" aca="1" ref="B200" ca="1">INDIRECT("'[LoadShape.xlsx]" &amp; 'Load Shape Criteria'!$H$4 &amp; " 22'!$L7")</f>
        <v>0.1</v>
      </c>
      <c r="C200" cm="1">
        <f t="array" aca="1" ref="C200" ca="1">INDIRECT("'[LoadShape.xlsx]" &amp; 'Load Shape Criteria'!$H$4 &amp; " 23'!$I$4") * $B$2</f>
        <v>44.799999999999976</v>
      </c>
      <c r="D200">
        <v>0</v>
      </c>
      <c r="E200">
        <f>'Step 40'!$G$4-10000</f>
        <v>56</v>
      </c>
      <c r="F200">
        <v>0</v>
      </c>
      <c r="G200" s="3">
        <f t="shared" ca="1" si="33"/>
        <v>0.12500000000000006</v>
      </c>
      <c r="H200" s="3" t="s">
        <v>48</v>
      </c>
      <c r="I200" s="3">
        <v>1</v>
      </c>
      <c r="K200" s="33" t="str">
        <f t="shared" si="34"/>
        <v/>
      </c>
      <c r="L200" s="33" t="str">
        <f t="shared" si="35"/>
        <v xml:space="preserve">,
</v>
      </c>
      <c r="M200" s="10" t="str">
        <f t="shared" si="36"/>
        <v xml:space="preserve">                "sp": "&lt;effectivedate -3cd YYYY-MM-DDT02:00:00+00:00&gt;",</v>
      </c>
      <c r="N200" t="str">
        <f t="shared" ca="1" si="28"/>
        <v xml:space="preserve">                "v": "0.125",</v>
      </c>
      <c r="O200" t="str">
        <f t="shared" si="29"/>
        <v xml:space="preserve">                "q": "E3",</v>
      </c>
      <c r="P200" t="str">
        <f t="shared" si="30"/>
        <v xml:space="preserve">                "e": "1",</v>
      </c>
      <c r="Q200" t="str">
        <f t="shared" si="31"/>
        <v xml:space="preserve">                "arc": null</v>
      </c>
      <c r="R200" s="11" t="str">
        <f t="shared" ca="1" si="32"/>
        <v xml:space="preserve">              {
                "sp": "&lt;effectivedate -3cd YYYY-MM-DDT02:00:00+00:00&gt;",
                "v": "0.125",
                "q": "E3",
                "e": "1",
                "arc": null
              },
</v>
      </c>
    </row>
    <row r="201" spans="1:18" x14ac:dyDescent="0.25">
      <c r="A201" t="s">
        <v>157</v>
      </c>
      <c r="B201" cm="1">
        <f t="array" aca="1" ref="B201" ca="1">INDIRECT("'[LoadShape.xlsx]" &amp; 'Load Shape Criteria'!$H$4 &amp; " 22'!$L8")</f>
        <v>0.1</v>
      </c>
      <c r="C201" cm="1">
        <f t="array" aca="1" ref="C201" ca="1">INDIRECT("'[LoadShape.xlsx]" &amp; 'Load Shape Criteria'!$H$4 &amp; " 23'!$I$4") * $B$2</f>
        <v>44.799999999999976</v>
      </c>
      <c r="D201">
        <v>0</v>
      </c>
      <c r="E201">
        <f>'Step 40'!$G$4-10000</f>
        <v>56</v>
      </c>
      <c r="F201">
        <v>0</v>
      </c>
      <c r="G201" s="3">
        <f t="shared" ca="1" si="33"/>
        <v>0.12500000000000006</v>
      </c>
      <c r="H201" s="3" t="s">
        <v>48</v>
      </c>
      <c r="I201" s="3">
        <v>1</v>
      </c>
      <c r="K201" s="33" t="str">
        <f t="shared" si="34"/>
        <v/>
      </c>
      <c r="L201" s="33" t="str">
        <f t="shared" si="35"/>
        <v xml:space="preserve">,
</v>
      </c>
      <c r="M201" s="10" t="str">
        <f t="shared" si="36"/>
        <v xml:space="preserve">                "sp": "&lt;effectivedate -3cd YYYY-MM-DDT02:30:00+00:00&gt;",</v>
      </c>
      <c r="N201" t="str">
        <f t="shared" ca="1" si="28"/>
        <v xml:space="preserve">                "v": "0.125",</v>
      </c>
      <c r="O201" t="str">
        <f t="shared" si="29"/>
        <v xml:space="preserve">                "q": "E3",</v>
      </c>
      <c r="P201" t="str">
        <f t="shared" si="30"/>
        <v xml:space="preserve">                "e": "1",</v>
      </c>
      <c r="Q201" t="str">
        <f t="shared" si="31"/>
        <v xml:space="preserve">                "arc": null</v>
      </c>
      <c r="R201" s="11" t="str">
        <f t="shared" ca="1" si="32"/>
        <v xml:space="preserve">              {
                "sp": "&lt;effectivedate -3cd YYYY-MM-DDT02:30:00+00:00&gt;",
                "v": "0.125",
                "q": "E3",
                "e": "1",
                "arc": null
              },
</v>
      </c>
    </row>
    <row r="202" spans="1:18" x14ac:dyDescent="0.25">
      <c r="A202" t="s">
        <v>158</v>
      </c>
      <c r="B202" cm="1">
        <f t="array" aca="1" ref="B202" ca="1">INDIRECT("'[LoadShape.xlsx]" &amp; 'Load Shape Criteria'!$H$4 &amp; " 22'!$L9")</f>
        <v>0.1</v>
      </c>
      <c r="C202" cm="1">
        <f t="array" aca="1" ref="C202" ca="1">INDIRECT("'[LoadShape.xlsx]" &amp; 'Load Shape Criteria'!$H$4 &amp; " 23'!$I$4") * $B$2</f>
        <v>44.799999999999976</v>
      </c>
      <c r="D202">
        <v>0</v>
      </c>
      <c r="E202">
        <f>'Step 40'!$G$4-10000</f>
        <v>56</v>
      </c>
      <c r="F202">
        <v>0</v>
      </c>
      <c r="G202" s="3">
        <f t="shared" ca="1" si="33"/>
        <v>0.12500000000000006</v>
      </c>
      <c r="H202" s="3" t="s">
        <v>48</v>
      </c>
      <c r="I202" s="3">
        <v>1</v>
      </c>
      <c r="K202" s="33" t="str">
        <f t="shared" si="34"/>
        <v/>
      </c>
      <c r="L202" s="33" t="str">
        <f t="shared" si="35"/>
        <v xml:space="preserve">,
</v>
      </c>
      <c r="M202" s="10" t="str">
        <f t="shared" si="36"/>
        <v xml:space="preserve">                "sp": "&lt;effectivedate -3cd YYYY-MM-DDT03:00:00+00:00&gt;",</v>
      </c>
      <c r="N202" t="str">
        <f t="shared" ca="1" si="28"/>
        <v xml:space="preserve">                "v": "0.125",</v>
      </c>
      <c r="O202" t="str">
        <f t="shared" si="29"/>
        <v xml:space="preserve">                "q": "E3",</v>
      </c>
      <c r="P202" t="str">
        <f t="shared" si="30"/>
        <v xml:space="preserve">                "e": "1",</v>
      </c>
      <c r="Q202" t="str">
        <f t="shared" si="31"/>
        <v xml:space="preserve">                "arc": null</v>
      </c>
      <c r="R202" s="11" t="str">
        <f t="shared" ca="1" si="32"/>
        <v xml:space="preserve">              {
                "sp": "&lt;effectivedate -3cd YYYY-MM-DDT03:00:00+00:00&gt;",
                "v": "0.125",
                "q": "E3",
                "e": "1",
                "arc": null
              },
</v>
      </c>
    </row>
    <row r="203" spans="1:18" x14ac:dyDescent="0.25">
      <c r="A203" t="s">
        <v>159</v>
      </c>
      <c r="B203" cm="1">
        <f t="array" aca="1" ref="B203" ca="1">INDIRECT("'[LoadShape.xlsx]" &amp; 'Load Shape Criteria'!$H$4 &amp; " 22'!$L10")</f>
        <v>0.1</v>
      </c>
      <c r="C203" cm="1">
        <f t="array" aca="1" ref="C203" ca="1">INDIRECT("'[LoadShape.xlsx]" &amp; 'Load Shape Criteria'!$H$4 &amp; " 23'!$I$4") * $B$2</f>
        <v>44.799999999999976</v>
      </c>
      <c r="D203">
        <v>0</v>
      </c>
      <c r="E203">
        <f>'Step 40'!$G$4-10000</f>
        <v>56</v>
      </c>
      <c r="F203">
        <v>0</v>
      </c>
      <c r="G203" s="3">
        <f t="shared" ca="1" si="33"/>
        <v>0.12500000000000006</v>
      </c>
      <c r="H203" s="3" t="s">
        <v>48</v>
      </c>
      <c r="I203" s="3">
        <v>1</v>
      </c>
      <c r="K203" s="33" t="str">
        <f t="shared" si="34"/>
        <v/>
      </c>
      <c r="L203" s="33" t="str">
        <f t="shared" si="35"/>
        <v xml:space="preserve">,
</v>
      </c>
      <c r="M203" s="10" t="str">
        <f t="shared" si="36"/>
        <v xml:space="preserve">                "sp": "&lt;effectivedate -3cd YYYY-MM-DDT03:30:00+00:00&gt;",</v>
      </c>
      <c r="N203" t="str">
        <f t="shared" ca="1" si="28"/>
        <v xml:space="preserve">                "v": "0.125",</v>
      </c>
      <c r="O203" t="str">
        <f t="shared" si="29"/>
        <v xml:space="preserve">                "q": "E3",</v>
      </c>
      <c r="P203" t="str">
        <f t="shared" si="30"/>
        <v xml:space="preserve">                "e": "1",</v>
      </c>
      <c r="Q203" t="str">
        <f t="shared" si="31"/>
        <v xml:space="preserve">                "arc": null</v>
      </c>
      <c r="R203" s="11" t="str">
        <f t="shared" ca="1" si="32"/>
        <v xml:space="preserve">              {
                "sp": "&lt;effectivedate -3cd YYYY-MM-DDT03:30:00+00:00&gt;",
                "v": "0.125",
                "q": "E3",
                "e": "1",
                "arc": null
              },
</v>
      </c>
    </row>
    <row r="204" spans="1:18" x14ac:dyDescent="0.25">
      <c r="A204" t="s">
        <v>160</v>
      </c>
      <c r="B204" cm="1">
        <f t="array" aca="1" ref="B204" ca="1">INDIRECT("'[LoadShape.xlsx]" &amp; 'Load Shape Criteria'!$H$4 &amp; " 22'!$L11")</f>
        <v>0.1</v>
      </c>
      <c r="C204" cm="1">
        <f t="array" aca="1" ref="C204" ca="1">INDIRECT("'[LoadShape.xlsx]" &amp; 'Load Shape Criteria'!$H$4 &amp; " 23'!$I$4") * $B$2</f>
        <v>44.799999999999976</v>
      </c>
      <c r="D204">
        <v>0</v>
      </c>
      <c r="E204">
        <f>'Step 40'!$G$4-10000</f>
        <v>56</v>
      </c>
      <c r="F204">
        <v>0</v>
      </c>
      <c r="G204" s="3">
        <f t="shared" ca="1" si="33"/>
        <v>0.12500000000000006</v>
      </c>
      <c r="H204" s="3" t="s">
        <v>48</v>
      </c>
      <c r="I204" s="3">
        <v>1</v>
      </c>
      <c r="K204" s="33" t="str">
        <f t="shared" si="34"/>
        <v/>
      </c>
      <c r="L204" s="33" t="str">
        <f t="shared" si="35"/>
        <v xml:space="preserve">,
</v>
      </c>
      <c r="M204" s="10" t="str">
        <f t="shared" si="36"/>
        <v xml:space="preserve">                "sp": "&lt;effectivedate -3cd YYYY-MM-DDT04:00:00+00:00&gt;",</v>
      </c>
      <c r="N204" t="str">
        <f t="shared" ca="1" si="28"/>
        <v xml:space="preserve">                "v": "0.125",</v>
      </c>
      <c r="O204" t="str">
        <f t="shared" si="29"/>
        <v xml:space="preserve">                "q": "E3",</v>
      </c>
      <c r="P204" t="str">
        <f t="shared" si="30"/>
        <v xml:space="preserve">                "e": "1",</v>
      </c>
      <c r="Q204" t="str">
        <f t="shared" si="31"/>
        <v xml:space="preserve">                "arc": null</v>
      </c>
      <c r="R204" s="11" t="str">
        <f t="shared" ca="1" si="32"/>
        <v xml:space="preserve">              {
                "sp": "&lt;effectivedate -3cd YYYY-MM-DDT04:00:00+00:00&gt;",
                "v": "0.125",
                "q": "E3",
                "e": "1",
                "arc": null
              },
</v>
      </c>
    </row>
    <row r="205" spans="1:18" x14ac:dyDescent="0.25">
      <c r="A205" t="s">
        <v>161</v>
      </c>
      <c r="B205" cm="1">
        <f t="array" aca="1" ref="B205" ca="1">INDIRECT("'[LoadShape.xlsx]" &amp; 'Load Shape Criteria'!$H$4 &amp; " 22'!$L12")</f>
        <v>0.1</v>
      </c>
      <c r="C205" cm="1">
        <f t="array" aca="1" ref="C205" ca="1">INDIRECT("'[LoadShape.xlsx]" &amp; 'Load Shape Criteria'!$H$4 &amp; " 23'!$I$4") * $B$2</f>
        <v>44.799999999999976</v>
      </c>
      <c r="D205">
        <v>0</v>
      </c>
      <c r="E205">
        <f>'Step 40'!$G$4-10000</f>
        <v>56</v>
      </c>
      <c r="F205">
        <v>0</v>
      </c>
      <c r="G205" s="3">
        <f t="shared" ca="1" si="33"/>
        <v>0.12500000000000006</v>
      </c>
      <c r="H205" s="3" t="s">
        <v>48</v>
      </c>
      <c r="I205" s="3">
        <v>1</v>
      </c>
      <c r="K205" s="33" t="str">
        <f t="shared" si="34"/>
        <v/>
      </c>
      <c r="L205" s="33" t="str">
        <f t="shared" si="35"/>
        <v xml:space="preserve">,
</v>
      </c>
      <c r="M205" s="10" t="str">
        <f t="shared" si="36"/>
        <v xml:space="preserve">                "sp": "&lt;effectivedate -3cd YYYY-MM-DDT04:30:00+00:00&gt;",</v>
      </c>
      <c r="N205" t="str">
        <f t="shared" ca="1" si="28"/>
        <v xml:space="preserve">                "v": "0.125",</v>
      </c>
      <c r="O205" t="str">
        <f t="shared" si="29"/>
        <v xml:space="preserve">                "q": "E3",</v>
      </c>
      <c r="P205" t="str">
        <f t="shared" si="30"/>
        <v xml:space="preserve">                "e": "1",</v>
      </c>
      <c r="Q205" t="str">
        <f t="shared" si="31"/>
        <v xml:space="preserve">                "arc": null</v>
      </c>
      <c r="R205" s="11" t="str">
        <f t="shared" ca="1" si="32"/>
        <v xml:space="preserve">              {
                "sp": "&lt;effectivedate -3cd YYYY-MM-DDT04:30:00+00:00&gt;",
                "v": "0.125",
                "q": "E3",
                "e": "1",
                "arc": null
              },
</v>
      </c>
    </row>
    <row r="206" spans="1:18" x14ac:dyDescent="0.25">
      <c r="A206" t="s">
        <v>162</v>
      </c>
      <c r="B206" cm="1">
        <f t="array" aca="1" ref="B206" ca="1">INDIRECT("'[LoadShape.xlsx]" &amp; 'Load Shape Criteria'!$H$4 &amp; " 22'!$L13")</f>
        <v>0.1</v>
      </c>
      <c r="C206" cm="1">
        <f t="array" aca="1" ref="C206" ca="1">INDIRECT("'[LoadShape.xlsx]" &amp; 'Load Shape Criteria'!$H$4 &amp; " 23'!$I$4") * $B$2</f>
        <v>44.799999999999976</v>
      </c>
      <c r="D206">
        <v>0</v>
      </c>
      <c r="E206">
        <f>'Step 40'!$G$4-10000</f>
        <v>56</v>
      </c>
      <c r="F206">
        <v>0</v>
      </c>
      <c r="G206" s="3">
        <f t="shared" ca="1" si="33"/>
        <v>0.12500000000000006</v>
      </c>
      <c r="H206" s="3" t="s">
        <v>48</v>
      </c>
      <c r="I206" s="3">
        <v>1</v>
      </c>
      <c r="K206" s="33" t="str">
        <f t="shared" si="34"/>
        <v/>
      </c>
      <c r="L206" s="33" t="str">
        <f t="shared" si="35"/>
        <v xml:space="preserve">,
</v>
      </c>
      <c r="M206" s="10" t="str">
        <f t="shared" si="36"/>
        <v xml:space="preserve">                "sp": "&lt;effectivedate -3cd YYYY-MM-DDT05:00:00+00:00&gt;",</v>
      </c>
      <c r="N206" t="str">
        <f t="shared" ca="1" si="28"/>
        <v xml:space="preserve">                "v": "0.125",</v>
      </c>
      <c r="O206" t="str">
        <f t="shared" si="29"/>
        <v xml:space="preserve">                "q": "E3",</v>
      </c>
      <c r="P206" t="str">
        <f t="shared" si="30"/>
        <v xml:space="preserve">                "e": "1",</v>
      </c>
      <c r="Q206" t="str">
        <f t="shared" si="31"/>
        <v xml:space="preserve">                "arc": null</v>
      </c>
      <c r="R206" s="11" t="str">
        <f t="shared" ca="1" si="32"/>
        <v xml:space="preserve">              {
                "sp": "&lt;effectivedate -3cd YYYY-MM-DDT05:00:00+00:00&gt;",
                "v": "0.125",
                "q": "E3",
                "e": "1",
                "arc": null
              },
</v>
      </c>
    </row>
    <row r="207" spans="1:18" x14ac:dyDescent="0.25">
      <c r="A207" t="s">
        <v>163</v>
      </c>
      <c r="B207" cm="1">
        <f t="array" aca="1" ref="B207" ca="1">INDIRECT("'[LoadShape.xlsx]" &amp; 'Load Shape Criteria'!$H$4 &amp; " 22'!$L14")</f>
        <v>0.1</v>
      </c>
      <c r="C207" cm="1">
        <f t="array" aca="1" ref="C207" ca="1">INDIRECT("'[LoadShape.xlsx]" &amp; 'Load Shape Criteria'!$H$4 &amp; " 23'!$I$4") * $B$2</f>
        <v>44.799999999999976</v>
      </c>
      <c r="D207">
        <v>0</v>
      </c>
      <c r="E207">
        <f>'Step 40'!$G$4-10000</f>
        <v>56</v>
      </c>
      <c r="F207">
        <v>0</v>
      </c>
      <c r="G207" s="3">
        <f t="shared" ca="1" si="33"/>
        <v>0.12500000000000006</v>
      </c>
      <c r="H207" s="3" t="s">
        <v>48</v>
      </c>
      <c r="I207" s="3">
        <v>1</v>
      </c>
      <c r="K207" s="33" t="str">
        <f t="shared" si="34"/>
        <v/>
      </c>
      <c r="L207" s="33" t="str">
        <f t="shared" si="35"/>
        <v xml:space="preserve">,
</v>
      </c>
      <c r="M207" s="10" t="str">
        <f t="shared" si="36"/>
        <v xml:space="preserve">                "sp": "&lt;effectivedate -3cd YYYY-MM-DDT05:30:00+00:00&gt;",</v>
      </c>
      <c r="N207" t="str">
        <f t="shared" ca="1" si="28"/>
        <v xml:space="preserve">                "v": "0.125",</v>
      </c>
      <c r="O207" t="str">
        <f t="shared" si="29"/>
        <v xml:space="preserve">                "q": "E3",</v>
      </c>
      <c r="P207" t="str">
        <f t="shared" si="30"/>
        <v xml:space="preserve">                "e": "1",</v>
      </c>
      <c r="Q207" t="str">
        <f t="shared" si="31"/>
        <v xml:space="preserve">                "arc": null</v>
      </c>
      <c r="R207" s="11" t="str">
        <f t="shared" ca="1" si="32"/>
        <v xml:space="preserve">              {
                "sp": "&lt;effectivedate -3cd YYYY-MM-DDT05:30:00+00:00&gt;",
                "v": "0.125",
                "q": "E3",
                "e": "1",
                "arc": null
              },
</v>
      </c>
    </row>
    <row r="208" spans="1:18" x14ac:dyDescent="0.25">
      <c r="A208" t="s">
        <v>164</v>
      </c>
      <c r="B208" cm="1">
        <f t="array" aca="1" ref="B208" ca="1">INDIRECT("'[LoadShape.xlsx]" &amp; 'Load Shape Criteria'!$H$4 &amp; " 22'!$L15")</f>
        <v>0.1</v>
      </c>
      <c r="C208" cm="1">
        <f t="array" aca="1" ref="C208" ca="1">INDIRECT("'[LoadShape.xlsx]" &amp; 'Load Shape Criteria'!$H$4 &amp; " 23'!$I$4") * $B$2</f>
        <v>44.799999999999976</v>
      </c>
      <c r="D208">
        <v>0</v>
      </c>
      <c r="E208">
        <f>'Step 40'!$G$4-10000</f>
        <v>56</v>
      </c>
      <c r="F208">
        <v>0</v>
      </c>
      <c r="G208" s="3">
        <f t="shared" ca="1" si="33"/>
        <v>0.12500000000000006</v>
      </c>
      <c r="H208" s="3" t="s">
        <v>48</v>
      </c>
      <c r="I208" s="3">
        <v>1</v>
      </c>
      <c r="K208" s="33" t="str">
        <f t="shared" si="34"/>
        <v/>
      </c>
      <c r="L208" s="33" t="str">
        <f t="shared" si="35"/>
        <v xml:space="preserve">,
</v>
      </c>
      <c r="M208" s="10" t="str">
        <f t="shared" si="36"/>
        <v xml:space="preserve">                "sp": "&lt;effectivedate -3cd YYYY-MM-DDT06:00:00+00:00&gt;",</v>
      </c>
      <c r="N208" t="str">
        <f t="shared" ca="1" si="28"/>
        <v xml:space="preserve">                "v": "0.125",</v>
      </c>
      <c r="O208" t="str">
        <f t="shared" si="29"/>
        <v xml:space="preserve">                "q": "E3",</v>
      </c>
      <c r="P208" t="str">
        <f t="shared" si="30"/>
        <v xml:space="preserve">                "e": "1",</v>
      </c>
      <c r="Q208" t="str">
        <f t="shared" si="31"/>
        <v xml:space="preserve">                "arc": null</v>
      </c>
      <c r="R208" s="11" t="str">
        <f t="shared" ca="1" si="32"/>
        <v xml:space="preserve">              {
                "sp": "&lt;effectivedate -3cd YYYY-MM-DDT06:00:00+00:00&gt;",
                "v": "0.125",
                "q": "E3",
                "e": "1",
                "arc": null
              },
</v>
      </c>
    </row>
    <row r="209" spans="1:18" x14ac:dyDescent="0.25">
      <c r="A209" t="s">
        <v>165</v>
      </c>
      <c r="B209" cm="1">
        <f t="array" aca="1" ref="B209" ca="1">INDIRECT("'[LoadShape.xlsx]" &amp; 'Load Shape Criteria'!$H$4 &amp; " 22'!$L16")</f>
        <v>0.1</v>
      </c>
      <c r="C209" cm="1">
        <f t="array" aca="1" ref="C209" ca="1">INDIRECT("'[LoadShape.xlsx]" &amp; 'Load Shape Criteria'!$H$4 &amp; " 23'!$I$4") * $B$2</f>
        <v>44.799999999999976</v>
      </c>
      <c r="D209">
        <v>0</v>
      </c>
      <c r="E209">
        <f>'Step 40'!$G$4-10000</f>
        <v>56</v>
      </c>
      <c r="F209">
        <v>0</v>
      </c>
      <c r="G209" s="3">
        <f t="shared" ca="1" si="33"/>
        <v>0.12500000000000006</v>
      </c>
      <c r="H209" s="3" t="s">
        <v>48</v>
      </c>
      <c r="I209" s="3">
        <v>1</v>
      </c>
      <c r="K209" s="33" t="str">
        <f t="shared" si="34"/>
        <v/>
      </c>
      <c r="L209" s="33" t="str">
        <f t="shared" si="35"/>
        <v xml:space="preserve">,
</v>
      </c>
      <c r="M209" s="10" t="str">
        <f t="shared" si="36"/>
        <v xml:space="preserve">                "sp": "&lt;effectivedate -3cd YYYY-MM-DDT06:30:00+00:00&gt;",</v>
      </c>
      <c r="N209" t="str">
        <f t="shared" ca="1" si="28"/>
        <v xml:space="preserve">                "v": "0.125",</v>
      </c>
      <c r="O209" t="str">
        <f t="shared" si="29"/>
        <v xml:space="preserve">                "q": "E3",</v>
      </c>
      <c r="P209" t="str">
        <f t="shared" si="30"/>
        <v xml:space="preserve">                "e": "1",</v>
      </c>
      <c r="Q209" t="str">
        <f t="shared" si="31"/>
        <v xml:space="preserve">                "arc": null</v>
      </c>
      <c r="R209" s="11" t="str">
        <f t="shared" ca="1" si="32"/>
        <v xml:space="preserve">              {
                "sp": "&lt;effectivedate -3cd YYYY-MM-DDT06:30:00+00:00&gt;",
                "v": "0.125",
                "q": "E3",
                "e": "1",
                "arc": null
              },
</v>
      </c>
    </row>
    <row r="210" spans="1:18" x14ac:dyDescent="0.25">
      <c r="A210" t="s">
        <v>166</v>
      </c>
      <c r="B210" cm="1">
        <f t="array" aca="1" ref="B210" ca="1">INDIRECT("'[LoadShape.xlsx]" &amp; 'Load Shape Criteria'!$H$4 &amp; " 22'!$L17")</f>
        <v>0.1</v>
      </c>
      <c r="C210" cm="1">
        <f t="array" aca="1" ref="C210" ca="1">INDIRECT("'[LoadShape.xlsx]" &amp; 'Load Shape Criteria'!$H$4 &amp; " 23'!$I$4") * $B$2</f>
        <v>44.799999999999976</v>
      </c>
      <c r="D210">
        <v>0</v>
      </c>
      <c r="E210">
        <f>'Step 40'!$G$4-10000</f>
        <v>56</v>
      </c>
      <c r="F210">
        <v>0</v>
      </c>
      <c r="G210" s="3">
        <f t="shared" ca="1" si="33"/>
        <v>0.12500000000000006</v>
      </c>
      <c r="H210" s="3" t="s">
        <v>48</v>
      </c>
      <c r="I210" s="3">
        <v>1</v>
      </c>
      <c r="K210" s="33" t="str">
        <f t="shared" si="34"/>
        <v/>
      </c>
      <c r="L210" s="33" t="str">
        <f t="shared" si="35"/>
        <v xml:space="preserve">,
</v>
      </c>
      <c r="M210" s="10" t="str">
        <f t="shared" si="36"/>
        <v xml:space="preserve">                "sp": "&lt;effectivedate -3cd YYYY-MM-DDT07:00:00+00:00&gt;",</v>
      </c>
      <c r="N210" t="str">
        <f t="shared" ca="1" si="28"/>
        <v xml:space="preserve">                "v": "0.125",</v>
      </c>
      <c r="O210" t="str">
        <f t="shared" si="29"/>
        <v xml:space="preserve">                "q": "E3",</v>
      </c>
      <c r="P210" t="str">
        <f t="shared" si="30"/>
        <v xml:space="preserve">                "e": "1",</v>
      </c>
      <c r="Q210" t="str">
        <f t="shared" si="31"/>
        <v xml:space="preserve">                "arc": null</v>
      </c>
      <c r="R210" s="11" t="str">
        <f t="shared" ca="1" si="32"/>
        <v xml:space="preserve">              {
                "sp": "&lt;effectivedate -3cd YYYY-MM-DDT07:00:00+00:00&gt;",
                "v": "0.125",
                "q": "E3",
                "e": "1",
                "arc": null
              },
</v>
      </c>
    </row>
    <row r="211" spans="1:18" x14ac:dyDescent="0.25">
      <c r="A211" t="s">
        <v>167</v>
      </c>
      <c r="B211" cm="1">
        <f t="array" aca="1" ref="B211" ca="1">INDIRECT("'[LoadShape.xlsx]" &amp; 'Load Shape Criteria'!$H$4 &amp; " 22'!$L18")</f>
        <v>0.1</v>
      </c>
      <c r="C211" cm="1">
        <f t="array" aca="1" ref="C211" ca="1">INDIRECT("'[LoadShape.xlsx]" &amp; 'Load Shape Criteria'!$H$4 &amp; " 23'!$I$4") * $B$2</f>
        <v>44.799999999999976</v>
      </c>
      <c r="D211">
        <v>0</v>
      </c>
      <c r="E211">
        <f>'Step 40'!$G$4-10000</f>
        <v>56</v>
      </c>
      <c r="F211">
        <v>0</v>
      </c>
      <c r="G211" s="3">
        <f t="shared" ca="1" si="33"/>
        <v>0.12500000000000006</v>
      </c>
      <c r="H211" s="3" t="s">
        <v>48</v>
      </c>
      <c r="I211" s="3">
        <v>1</v>
      </c>
      <c r="K211" s="33" t="str">
        <f t="shared" si="34"/>
        <v/>
      </c>
      <c r="L211" s="33" t="str">
        <f t="shared" si="35"/>
        <v xml:space="preserve">,
</v>
      </c>
      <c r="M211" s="10" t="str">
        <f t="shared" si="36"/>
        <v xml:space="preserve">                "sp": "&lt;effectivedate -3cd YYYY-MM-DDT07:30:00+00:00&gt;",</v>
      </c>
      <c r="N211" t="str">
        <f t="shared" ca="1" si="28"/>
        <v xml:space="preserve">                "v": "0.125",</v>
      </c>
      <c r="O211" t="str">
        <f t="shared" si="29"/>
        <v xml:space="preserve">                "q": "E3",</v>
      </c>
      <c r="P211" t="str">
        <f t="shared" si="30"/>
        <v xml:space="preserve">                "e": "1",</v>
      </c>
      <c r="Q211" t="str">
        <f t="shared" si="31"/>
        <v xml:space="preserve">                "arc": null</v>
      </c>
      <c r="R211" s="11" t="str">
        <f t="shared" ca="1" si="32"/>
        <v xml:space="preserve">              {
                "sp": "&lt;effectivedate -3cd YYYY-MM-DDT07:30:00+00:00&gt;",
                "v": "0.125",
                "q": "E3",
                "e": "1",
                "arc": null
              },
</v>
      </c>
    </row>
    <row r="212" spans="1:18" x14ac:dyDescent="0.25">
      <c r="A212" t="s">
        <v>168</v>
      </c>
      <c r="B212" cm="1">
        <f t="array" aca="1" ref="B212" ca="1">INDIRECT("'[LoadShape.xlsx]" &amp; 'Load Shape Criteria'!$H$4 &amp; " 22'!$L19")</f>
        <v>0.1</v>
      </c>
      <c r="C212" cm="1">
        <f t="array" aca="1" ref="C212" ca="1">INDIRECT("'[LoadShape.xlsx]" &amp; 'Load Shape Criteria'!$H$4 &amp; " 23'!$I$4") * $B$2</f>
        <v>44.799999999999976</v>
      </c>
      <c r="D212">
        <v>0</v>
      </c>
      <c r="E212">
        <f>'Step 40'!$G$4-10000</f>
        <v>56</v>
      </c>
      <c r="F212">
        <v>0</v>
      </c>
      <c r="G212" s="3">
        <f t="shared" ca="1" si="33"/>
        <v>0.12500000000000006</v>
      </c>
      <c r="H212" s="3" t="s">
        <v>48</v>
      </c>
      <c r="I212" s="3">
        <v>1</v>
      </c>
      <c r="K212" s="33" t="str">
        <f t="shared" si="34"/>
        <v/>
      </c>
      <c r="L212" s="33" t="str">
        <f t="shared" si="35"/>
        <v xml:space="preserve">,
</v>
      </c>
      <c r="M212" s="10" t="str">
        <f t="shared" si="36"/>
        <v xml:space="preserve">                "sp": "&lt;effectivedate -3cd YYYY-MM-DDT08:00:00+00:00&gt;",</v>
      </c>
      <c r="N212" t="str">
        <f t="shared" ca="1" si="28"/>
        <v xml:space="preserve">                "v": "0.125",</v>
      </c>
      <c r="O212" t="str">
        <f t="shared" si="29"/>
        <v xml:space="preserve">                "q": "E3",</v>
      </c>
      <c r="P212" t="str">
        <f t="shared" si="30"/>
        <v xml:space="preserve">                "e": "1",</v>
      </c>
      <c r="Q212" t="str">
        <f t="shared" si="31"/>
        <v xml:space="preserve">                "arc": null</v>
      </c>
      <c r="R212" s="11" t="str">
        <f t="shared" ca="1" si="32"/>
        <v xml:space="preserve">              {
                "sp": "&lt;effectivedate -3cd YYYY-MM-DDT08:00:00+00:00&gt;",
                "v": "0.125",
                "q": "E3",
                "e": "1",
                "arc": null
              },
</v>
      </c>
    </row>
    <row r="213" spans="1:18" x14ac:dyDescent="0.25">
      <c r="A213" t="s">
        <v>169</v>
      </c>
      <c r="B213" cm="1">
        <f t="array" aca="1" ref="B213" ca="1">INDIRECT("'[LoadShape.xlsx]" &amp; 'Load Shape Criteria'!$H$4 &amp; " 22'!$L20")</f>
        <v>0.2</v>
      </c>
      <c r="C213" cm="1">
        <f t="array" aca="1" ref="C213" ca="1">INDIRECT("'[LoadShape.xlsx]" &amp; 'Load Shape Criteria'!$H$4 &amp; " 23'!$I$4") * $B$2</f>
        <v>44.799999999999976</v>
      </c>
      <c r="D213">
        <v>0</v>
      </c>
      <c r="E213">
        <f>'Step 40'!$G$4-10000</f>
        <v>56</v>
      </c>
      <c r="F213">
        <v>0</v>
      </c>
      <c r="G213" s="3">
        <f t="shared" ca="1" si="33"/>
        <v>0.25000000000000011</v>
      </c>
      <c r="H213" s="3" t="s">
        <v>48</v>
      </c>
      <c r="I213" s="3">
        <v>1</v>
      </c>
      <c r="K213" s="33" t="str">
        <f t="shared" si="34"/>
        <v/>
      </c>
      <c r="L213" s="33" t="str">
        <f t="shared" si="35"/>
        <v xml:space="preserve">,
</v>
      </c>
      <c r="M213" s="10" t="str">
        <f t="shared" si="36"/>
        <v xml:space="preserve">                "sp": "&lt;effectivedate -3cd YYYY-MM-DDT08:30:00+00:00&gt;",</v>
      </c>
      <c r="N213" t="str">
        <f t="shared" ca="1" si="28"/>
        <v xml:space="preserve">                "v": "0.250",</v>
      </c>
      <c r="O213" t="str">
        <f t="shared" si="29"/>
        <v xml:space="preserve">                "q": "E3",</v>
      </c>
      <c r="P213" t="str">
        <f t="shared" si="30"/>
        <v xml:space="preserve">                "e": "1",</v>
      </c>
      <c r="Q213" t="str">
        <f t="shared" si="31"/>
        <v xml:space="preserve">                "arc": null</v>
      </c>
      <c r="R213" s="11" t="str">
        <f t="shared" ca="1" si="32"/>
        <v xml:space="preserve">              {
                "sp": "&lt;effectivedate -3cd YYYY-MM-DDT08:30:00+00:00&gt;",
                "v": "0.250",
                "q": "E3",
                "e": "1",
                "arc": null
              },
</v>
      </c>
    </row>
    <row r="214" spans="1:18" x14ac:dyDescent="0.25">
      <c r="A214" t="s">
        <v>170</v>
      </c>
      <c r="B214" cm="1">
        <f t="array" aca="1" ref="B214" ca="1">INDIRECT("'[LoadShape.xlsx]" &amp; 'Load Shape Criteria'!$H$4 &amp; " 22'!$L21")</f>
        <v>0.2</v>
      </c>
      <c r="C214" cm="1">
        <f t="array" aca="1" ref="C214" ca="1">INDIRECT("'[LoadShape.xlsx]" &amp; 'Load Shape Criteria'!$H$4 &amp; " 23'!$I$4") * $B$2</f>
        <v>44.799999999999976</v>
      </c>
      <c r="D214">
        <v>0</v>
      </c>
      <c r="E214">
        <f>'Step 40'!$G$4-10000</f>
        <v>56</v>
      </c>
      <c r="F214">
        <v>0</v>
      </c>
      <c r="G214" s="3">
        <f t="shared" ca="1" si="33"/>
        <v>0.25000000000000011</v>
      </c>
      <c r="H214" s="3" t="s">
        <v>48</v>
      </c>
      <c r="I214" s="3">
        <v>1</v>
      </c>
      <c r="K214" s="33" t="str">
        <f t="shared" si="34"/>
        <v/>
      </c>
      <c r="L214" s="33" t="str">
        <f t="shared" si="35"/>
        <v xml:space="preserve">,
</v>
      </c>
      <c r="M214" s="10" t="str">
        <f t="shared" si="36"/>
        <v xml:space="preserve">                "sp": "&lt;effectivedate -3cd YYYY-MM-DDT09:00:00+00:00&gt;",</v>
      </c>
      <c r="N214" t="str">
        <f t="shared" ca="1" si="28"/>
        <v xml:space="preserve">                "v": "0.250",</v>
      </c>
      <c r="O214" t="str">
        <f t="shared" si="29"/>
        <v xml:space="preserve">                "q": "E3",</v>
      </c>
      <c r="P214" t="str">
        <f t="shared" si="30"/>
        <v xml:space="preserve">                "e": "1",</v>
      </c>
      <c r="Q214" t="str">
        <f t="shared" si="31"/>
        <v xml:space="preserve">                "arc": null</v>
      </c>
      <c r="R214" s="11" t="str">
        <f t="shared" ca="1" si="32"/>
        <v xml:space="preserve">              {
                "sp": "&lt;effectivedate -3cd YYYY-MM-DDT09:00:00+00:00&gt;",
                "v": "0.250",
                "q": "E3",
                "e": "1",
                "arc": null
              },
</v>
      </c>
    </row>
    <row r="215" spans="1:18" x14ac:dyDescent="0.25">
      <c r="A215" t="s">
        <v>171</v>
      </c>
      <c r="B215" cm="1">
        <f t="array" aca="1" ref="B215" ca="1">INDIRECT("'[LoadShape.xlsx]" &amp; 'Load Shape Criteria'!$H$4 &amp; " 22'!$L22")</f>
        <v>0.2</v>
      </c>
      <c r="C215" cm="1">
        <f t="array" aca="1" ref="C215" ca="1">INDIRECT("'[LoadShape.xlsx]" &amp; 'Load Shape Criteria'!$H$4 &amp; " 23'!$I$4") * $B$2</f>
        <v>44.799999999999976</v>
      </c>
      <c r="D215">
        <v>0</v>
      </c>
      <c r="E215">
        <f>'Step 40'!$G$4-10000</f>
        <v>56</v>
      </c>
      <c r="F215">
        <v>0</v>
      </c>
      <c r="G215" s="3">
        <f t="shared" ca="1" si="33"/>
        <v>0.25000000000000011</v>
      </c>
      <c r="H215" s="3" t="s">
        <v>48</v>
      </c>
      <c r="I215" s="3">
        <v>1</v>
      </c>
      <c r="K215" s="33" t="str">
        <f t="shared" si="34"/>
        <v/>
      </c>
      <c r="L215" s="33" t="str">
        <f t="shared" si="35"/>
        <v xml:space="preserve">,
</v>
      </c>
      <c r="M215" s="10" t="str">
        <f t="shared" si="36"/>
        <v xml:space="preserve">                "sp": "&lt;effectivedate -3cd YYYY-MM-DDT09:30:00+00:00&gt;",</v>
      </c>
      <c r="N215" t="str">
        <f t="shared" ca="1" si="28"/>
        <v xml:space="preserve">                "v": "0.250",</v>
      </c>
      <c r="O215" t="str">
        <f t="shared" si="29"/>
        <v xml:space="preserve">                "q": "E3",</v>
      </c>
      <c r="P215" t="str">
        <f t="shared" si="30"/>
        <v xml:space="preserve">                "e": "1",</v>
      </c>
      <c r="Q215" t="str">
        <f t="shared" si="31"/>
        <v xml:space="preserve">                "arc": null</v>
      </c>
      <c r="R215" s="11" t="str">
        <f t="shared" ca="1" si="32"/>
        <v xml:space="preserve">              {
                "sp": "&lt;effectivedate -3cd YYYY-MM-DDT09:30:00+00:00&gt;",
                "v": "0.250",
                "q": "E3",
                "e": "1",
                "arc": null
              },
</v>
      </c>
    </row>
    <row r="216" spans="1:18" x14ac:dyDescent="0.25">
      <c r="A216" t="s">
        <v>172</v>
      </c>
      <c r="B216" cm="1">
        <f t="array" aca="1" ref="B216" ca="1">INDIRECT("'[LoadShape.xlsx]" &amp; 'Load Shape Criteria'!$H$4 &amp; " 22'!$L23")</f>
        <v>0.2</v>
      </c>
      <c r="C216" cm="1">
        <f t="array" aca="1" ref="C216" ca="1">INDIRECT("'[LoadShape.xlsx]" &amp; 'Load Shape Criteria'!$H$4 &amp; " 23'!$I$4") * $B$2</f>
        <v>44.799999999999976</v>
      </c>
      <c r="D216">
        <v>0</v>
      </c>
      <c r="E216">
        <f>'Step 40'!$G$4-10000</f>
        <v>56</v>
      </c>
      <c r="F216">
        <v>0</v>
      </c>
      <c r="G216" s="3">
        <f t="shared" ca="1" si="33"/>
        <v>0.25000000000000011</v>
      </c>
      <c r="H216" s="3" t="s">
        <v>48</v>
      </c>
      <c r="I216" s="3">
        <v>1</v>
      </c>
      <c r="K216" s="33" t="str">
        <f t="shared" si="34"/>
        <v/>
      </c>
      <c r="L216" s="33" t="str">
        <f t="shared" si="35"/>
        <v xml:space="preserve">,
</v>
      </c>
      <c r="M216" s="10" t="str">
        <f t="shared" si="36"/>
        <v xml:space="preserve">                "sp": "&lt;effectivedate -3cd YYYY-MM-DDT10:00:00+00:00&gt;",</v>
      </c>
      <c r="N216" t="str">
        <f t="shared" ca="1" si="28"/>
        <v xml:space="preserve">                "v": "0.250",</v>
      </c>
      <c r="O216" t="str">
        <f t="shared" si="29"/>
        <v xml:space="preserve">                "q": "E3",</v>
      </c>
      <c r="P216" t="str">
        <f t="shared" si="30"/>
        <v xml:space="preserve">                "e": "1",</v>
      </c>
      <c r="Q216" t="str">
        <f t="shared" si="31"/>
        <v xml:space="preserve">                "arc": null</v>
      </c>
      <c r="R216" s="11" t="str">
        <f t="shared" ca="1" si="32"/>
        <v xml:space="preserve">              {
                "sp": "&lt;effectivedate -3cd YYYY-MM-DDT10:00:00+00:00&gt;",
                "v": "0.250",
                "q": "E3",
                "e": "1",
                "arc": null
              },
</v>
      </c>
    </row>
    <row r="217" spans="1:18" x14ac:dyDescent="0.25">
      <c r="A217" t="s">
        <v>173</v>
      </c>
      <c r="B217" cm="1">
        <f t="array" aca="1" ref="B217" ca="1">INDIRECT("'[LoadShape.xlsx]" &amp; 'Load Shape Criteria'!$H$4 &amp; " 22'!$L24")</f>
        <v>0.2</v>
      </c>
      <c r="C217" cm="1">
        <f t="array" aca="1" ref="C217" ca="1">INDIRECT("'[LoadShape.xlsx]" &amp; 'Load Shape Criteria'!$H$4 &amp; " 23'!$I$4") * $B$2</f>
        <v>44.799999999999976</v>
      </c>
      <c r="D217">
        <v>0</v>
      </c>
      <c r="E217">
        <f>'Step 40'!$G$4-10000</f>
        <v>56</v>
      </c>
      <c r="F217">
        <v>0</v>
      </c>
      <c r="G217" s="3">
        <f t="shared" ca="1" si="33"/>
        <v>0.25000000000000011</v>
      </c>
      <c r="H217" s="3" t="s">
        <v>48</v>
      </c>
      <c r="I217" s="3">
        <v>1</v>
      </c>
      <c r="K217" s="33" t="str">
        <f t="shared" si="34"/>
        <v/>
      </c>
      <c r="L217" s="33" t="str">
        <f t="shared" si="35"/>
        <v xml:space="preserve">,
</v>
      </c>
      <c r="M217" s="10" t="str">
        <f t="shared" si="36"/>
        <v xml:space="preserve">                "sp": "&lt;effectivedate -3cd YYYY-MM-DDT10:30:00+00:00&gt;",</v>
      </c>
      <c r="N217" t="str">
        <f t="shared" ca="1" si="28"/>
        <v xml:space="preserve">                "v": "0.250",</v>
      </c>
      <c r="O217" t="str">
        <f t="shared" si="29"/>
        <v xml:space="preserve">                "q": "E3",</v>
      </c>
      <c r="P217" t="str">
        <f t="shared" si="30"/>
        <v xml:space="preserve">                "e": "1",</v>
      </c>
      <c r="Q217" t="str">
        <f t="shared" si="31"/>
        <v xml:space="preserve">                "arc": null</v>
      </c>
      <c r="R217" s="11" t="str">
        <f t="shared" ca="1" si="32"/>
        <v xml:space="preserve">              {
                "sp": "&lt;effectivedate -3cd YYYY-MM-DDT10:30:00+00:00&gt;",
                "v": "0.250",
                "q": "E3",
                "e": "1",
                "arc": null
              },
</v>
      </c>
    </row>
    <row r="218" spans="1:18" x14ac:dyDescent="0.25">
      <c r="A218" t="s">
        <v>174</v>
      </c>
      <c r="B218" cm="1">
        <f t="array" aca="1" ref="B218" ca="1">INDIRECT("'[LoadShape.xlsx]" &amp; 'Load Shape Criteria'!$H$4 &amp; " 22'!$L25")</f>
        <v>0.2</v>
      </c>
      <c r="C218" cm="1">
        <f t="array" aca="1" ref="C218" ca="1">INDIRECT("'[LoadShape.xlsx]" &amp; 'Load Shape Criteria'!$H$4 &amp; " 23'!$I$4") * $B$2</f>
        <v>44.799999999999976</v>
      </c>
      <c r="D218">
        <v>0</v>
      </c>
      <c r="E218">
        <f>'Step 40'!$G$4-10000</f>
        <v>56</v>
      </c>
      <c r="F218">
        <v>0</v>
      </c>
      <c r="G218" s="3">
        <f t="shared" ca="1" si="33"/>
        <v>0.25000000000000011</v>
      </c>
      <c r="H218" s="3" t="s">
        <v>48</v>
      </c>
      <c r="I218" s="3">
        <v>1</v>
      </c>
      <c r="K218" s="33" t="str">
        <f t="shared" si="34"/>
        <v/>
      </c>
      <c r="L218" s="33" t="str">
        <f t="shared" si="35"/>
        <v xml:space="preserve">,
</v>
      </c>
      <c r="M218" s="10" t="str">
        <f t="shared" si="36"/>
        <v xml:space="preserve">                "sp": "&lt;effectivedate -3cd YYYY-MM-DDT11:00:00+00:00&gt;",</v>
      </c>
      <c r="N218" t="str">
        <f t="shared" ca="1" si="28"/>
        <v xml:space="preserve">                "v": "0.250",</v>
      </c>
      <c r="O218" t="str">
        <f t="shared" si="29"/>
        <v xml:space="preserve">                "q": "E3",</v>
      </c>
      <c r="P218" t="str">
        <f t="shared" si="30"/>
        <v xml:space="preserve">                "e": "1",</v>
      </c>
      <c r="Q218" t="str">
        <f t="shared" si="31"/>
        <v xml:space="preserve">                "arc": null</v>
      </c>
      <c r="R218" s="11" t="str">
        <f t="shared" ca="1" si="32"/>
        <v xml:space="preserve">              {
                "sp": "&lt;effectivedate -3cd YYYY-MM-DDT11:00:00+00:00&gt;",
                "v": "0.250",
                "q": "E3",
                "e": "1",
                "arc": null
              },
</v>
      </c>
    </row>
    <row r="219" spans="1:18" x14ac:dyDescent="0.25">
      <c r="A219" t="s">
        <v>175</v>
      </c>
      <c r="B219" cm="1">
        <f t="array" aca="1" ref="B219" ca="1">INDIRECT("'[LoadShape.xlsx]" &amp; 'Load Shape Criteria'!$H$4 &amp; " 22'!$L26")</f>
        <v>0.2</v>
      </c>
      <c r="C219" cm="1">
        <f t="array" aca="1" ref="C219" ca="1">INDIRECT("'[LoadShape.xlsx]" &amp; 'Load Shape Criteria'!$H$4 &amp; " 23'!$I$4") * $B$2</f>
        <v>44.799999999999976</v>
      </c>
      <c r="D219">
        <v>0</v>
      </c>
      <c r="E219">
        <f>'Step 40'!$G$4-10000</f>
        <v>56</v>
      </c>
      <c r="F219">
        <v>0</v>
      </c>
      <c r="G219" s="3">
        <f t="shared" ca="1" si="33"/>
        <v>0.25000000000000011</v>
      </c>
      <c r="H219" s="3" t="s">
        <v>48</v>
      </c>
      <c r="I219" s="3">
        <v>1</v>
      </c>
      <c r="K219" s="33" t="str">
        <f t="shared" si="34"/>
        <v/>
      </c>
      <c r="L219" s="33" t="str">
        <f t="shared" si="35"/>
        <v xml:space="preserve">,
</v>
      </c>
      <c r="M219" s="10" t="str">
        <f t="shared" si="36"/>
        <v xml:space="preserve">                "sp": "&lt;effectivedate -3cd YYYY-MM-DDT11:30:00+00:00&gt;",</v>
      </c>
      <c r="N219" t="str">
        <f t="shared" ca="1" si="28"/>
        <v xml:space="preserve">                "v": "0.250",</v>
      </c>
      <c r="O219" t="str">
        <f t="shared" si="29"/>
        <v xml:space="preserve">                "q": "E3",</v>
      </c>
      <c r="P219" t="str">
        <f t="shared" si="30"/>
        <v xml:space="preserve">                "e": "1",</v>
      </c>
      <c r="Q219" t="str">
        <f t="shared" si="31"/>
        <v xml:space="preserve">                "arc": null</v>
      </c>
      <c r="R219" s="11" t="str">
        <f t="shared" ca="1" si="32"/>
        <v xml:space="preserve">              {
                "sp": "&lt;effectivedate -3cd YYYY-MM-DDT11:30:00+00:00&gt;",
                "v": "0.250",
                "q": "E3",
                "e": "1",
                "arc": null
              },
</v>
      </c>
    </row>
    <row r="220" spans="1:18" x14ac:dyDescent="0.25">
      <c r="A220" t="s">
        <v>176</v>
      </c>
      <c r="B220" cm="1">
        <f t="array" aca="1" ref="B220" ca="1">INDIRECT("'[LoadShape.xlsx]" &amp; 'Load Shape Criteria'!$H$4 &amp; " 22'!$L27")</f>
        <v>0.2</v>
      </c>
      <c r="C220" cm="1">
        <f t="array" aca="1" ref="C220" ca="1">INDIRECT("'[LoadShape.xlsx]" &amp; 'Load Shape Criteria'!$H$4 &amp; " 23'!$I$4") * $B$2</f>
        <v>44.799999999999976</v>
      </c>
      <c r="D220">
        <v>0</v>
      </c>
      <c r="E220">
        <f>'Step 40'!$G$4-10000</f>
        <v>56</v>
      </c>
      <c r="F220">
        <v>0</v>
      </c>
      <c r="G220" s="3">
        <f t="shared" ca="1" si="33"/>
        <v>0.25000000000000011</v>
      </c>
      <c r="H220" s="3" t="s">
        <v>48</v>
      </c>
      <c r="I220" s="3">
        <v>1</v>
      </c>
      <c r="K220" s="33" t="str">
        <f t="shared" si="34"/>
        <v/>
      </c>
      <c r="L220" s="33" t="str">
        <f t="shared" si="35"/>
        <v xml:space="preserve">,
</v>
      </c>
      <c r="M220" s="10" t="str">
        <f t="shared" si="36"/>
        <v xml:space="preserve">                "sp": "&lt;effectivedate -3cd YYYY-MM-DDT12:00:00+00:00&gt;",</v>
      </c>
      <c r="N220" t="str">
        <f t="shared" ca="1" si="28"/>
        <v xml:space="preserve">                "v": "0.250",</v>
      </c>
      <c r="O220" t="str">
        <f t="shared" si="29"/>
        <v xml:space="preserve">                "q": "E3",</v>
      </c>
      <c r="P220" t="str">
        <f t="shared" si="30"/>
        <v xml:space="preserve">                "e": "1",</v>
      </c>
      <c r="Q220" t="str">
        <f t="shared" si="31"/>
        <v xml:space="preserve">                "arc": null</v>
      </c>
      <c r="R220" s="11" t="str">
        <f t="shared" ca="1" si="32"/>
        <v xml:space="preserve">              {
                "sp": "&lt;effectivedate -3cd YYYY-MM-DDT12:00:00+00:00&gt;",
                "v": "0.250",
                "q": "E3",
                "e": "1",
                "arc": null
              },
</v>
      </c>
    </row>
    <row r="221" spans="1:18" x14ac:dyDescent="0.25">
      <c r="A221" t="s">
        <v>177</v>
      </c>
      <c r="B221" cm="1">
        <f t="array" aca="1" ref="B221" ca="1">INDIRECT("'[LoadShape.xlsx]" &amp; 'Load Shape Criteria'!$H$4 &amp; " 22'!$L28")</f>
        <v>0.2</v>
      </c>
      <c r="C221" cm="1">
        <f t="array" aca="1" ref="C221" ca="1">INDIRECT("'[LoadShape.xlsx]" &amp; 'Load Shape Criteria'!$H$4 &amp; " 23'!$I$4") * $B$2</f>
        <v>44.799999999999976</v>
      </c>
      <c r="D221">
        <v>0</v>
      </c>
      <c r="E221">
        <f>'Step 40'!$G$4-10000</f>
        <v>56</v>
      </c>
      <c r="F221">
        <v>0</v>
      </c>
      <c r="G221" s="3">
        <f t="shared" ca="1" si="33"/>
        <v>0.25000000000000011</v>
      </c>
      <c r="H221" s="3" t="s">
        <v>48</v>
      </c>
      <c r="I221" s="3">
        <v>1</v>
      </c>
      <c r="K221" s="33" t="str">
        <f t="shared" si="34"/>
        <v/>
      </c>
      <c r="L221" s="33" t="str">
        <f t="shared" si="35"/>
        <v xml:space="preserve">,
</v>
      </c>
      <c r="M221" s="10" t="str">
        <f t="shared" si="36"/>
        <v xml:space="preserve">                "sp": "&lt;effectivedate -3cd YYYY-MM-DDT12:30:00+00:00&gt;",</v>
      </c>
      <c r="N221" t="str">
        <f t="shared" ca="1" si="28"/>
        <v xml:space="preserve">                "v": "0.250",</v>
      </c>
      <c r="O221" t="str">
        <f t="shared" si="29"/>
        <v xml:space="preserve">                "q": "E3",</v>
      </c>
      <c r="P221" t="str">
        <f t="shared" si="30"/>
        <v xml:space="preserve">                "e": "1",</v>
      </c>
      <c r="Q221" t="str">
        <f t="shared" si="31"/>
        <v xml:space="preserve">                "arc": null</v>
      </c>
      <c r="R221" s="11" t="str">
        <f t="shared" ca="1" si="32"/>
        <v xml:space="preserve">              {
                "sp": "&lt;effectivedate -3cd YYYY-MM-DDT12:30:00+00:00&gt;",
                "v": "0.250",
                "q": "E3",
                "e": "1",
                "arc": null
              },
</v>
      </c>
    </row>
    <row r="222" spans="1:18" x14ac:dyDescent="0.25">
      <c r="A222" t="s">
        <v>178</v>
      </c>
      <c r="B222" cm="1">
        <f t="array" aca="1" ref="B222" ca="1">INDIRECT("'[LoadShape.xlsx]" &amp; 'Load Shape Criteria'!$H$4 &amp; " 22'!$L29")</f>
        <v>0.2</v>
      </c>
      <c r="C222" cm="1">
        <f t="array" aca="1" ref="C222" ca="1">INDIRECT("'[LoadShape.xlsx]" &amp; 'Load Shape Criteria'!$H$4 &amp; " 23'!$I$4") * $B$2</f>
        <v>44.799999999999976</v>
      </c>
      <c r="D222">
        <v>0</v>
      </c>
      <c r="E222">
        <f>'Step 40'!$G$4-10000</f>
        <v>56</v>
      </c>
      <c r="F222">
        <v>0</v>
      </c>
      <c r="G222" s="3">
        <f t="shared" ca="1" si="33"/>
        <v>0.25000000000000011</v>
      </c>
      <c r="H222" s="3" t="s">
        <v>48</v>
      </c>
      <c r="I222" s="3">
        <v>1</v>
      </c>
      <c r="K222" s="33" t="str">
        <f t="shared" si="34"/>
        <v/>
      </c>
      <c r="L222" s="33" t="str">
        <f t="shared" si="35"/>
        <v xml:space="preserve">,
</v>
      </c>
      <c r="M222" s="10" t="str">
        <f t="shared" si="36"/>
        <v xml:space="preserve">                "sp": "&lt;effectivedate -3cd YYYY-MM-DDT13:00:00+00:00&gt;",</v>
      </c>
      <c r="N222" t="str">
        <f t="shared" ca="1" si="28"/>
        <v xml:space="preserve">                "v": "0.250",</v>
      </c>
      <c r="O222" t="str">
        <f t="shared" si="29"/>
        <v xml:space="preserve">                "q": "E3",</v>
      </c>
      <c r="P222" t="str">
        <f t="shared" si="30"/>
        <v xml:space="preserve">                "e": "1",</v>
      </c>
      <c r="Q222" t="str">
        <f t="shared" si="31"/>
        <v xml:space="preserve">                "arc": null</v>
      </c>
      <c r="R222" s="11" t="str">
        <f t="shared" ca="1" si="32"/>
        <v xml:space="preserve">              {
                "sp": "&lt;effectivedate -3cd YYYY-MM-DDT13:00:00+00:00&gt;",
                "v": "0.250",
                "q": "E3",
                "e": "1",
                "arc": null
              },
</v>
      </c>
    </row>
    <row r="223" spans="1:18" x14ac:dyDescent="0.25">
      <c r="A223" t="s">
        <v>179</v>
      </c>
      <c r="B223" cm="1">
        <f t="array" aca="1" ref="B223" ca="1">INDIRECT("'[LoadShape.xlsx]" &amp; 'Load Shape Criteria'!$H$4 &amp; " 22'!$L30")</f>
        <v>0.2</v>
      </c>
      <c r="C223" cm="1">
        <f t="array" aca="1" ref="C223" ca="1">INDIRECT("'[LoadShape.xlsx]" &amp; 'Load Shape Criteria'!$H$4 &amp; " 23'!$I$4") * $B$2</f>
        <v>44.799999999999976</v>
      </c>
      <c r="D223">
        <v>0</v>
      </c>
      <c r="E223">
        <f>'Step 40'!$G$4-10000</f>
        <v>56</v>
      </c>
      <c r="F223">
        <v>0</v>
      </c>
      <c r="G223" s="3">
        <f t="shared" ca="1" si="33"/>
        <v>0.25000000000000011</v>
      </c>
      <c r="H223" s="3" t="s">
        <v>48</v>
      </c>
      <c r="I223" s="3">
        <v>1</v>
      </c>
      <c r="K223" s="33" t="str">
        <f t="shared" si="34"/>
        <v/>
      </c>
      <c r="L223" s="33" t="str">
        <f t="shared" si="35"/>
        <v xml:space="preserve">,
</v>
      </c>
      <c r="M223" s="10" t="str">
        <f t="shared" si="36"/>
        <v xml:space="preserve">                "sp": "&lt;effectivedate -3cd YYYY-MM-DDT13:30:00+00:00&gt;",</v>
      </c>
      <c r="N223" t="str">
        <f t="shared" ca="1" si="28"/>
        <v xml:space="preserve">                "v": "0.250",</v>
      </c>
      <c r="O223" t="str">
        <f t="shared" si="29"/>
        <v xml:space="preserve">                "q": "E3",</v>
      </c>
      <c r="P223" t="str">
        <f t="shared" si="30"/>
        <v xml:space="preserve">                "e": "1",</v>
      </c>
      <c r="Q223" t="str">
        <f t="shared" si="31"/>
        <v xml:space="preserve">                "arc": null</v>
      </c>
      <c r="R223" s="11" t="str">
        <f t="shared" ca="1" si="32"/>
        <v xml:space="preserve">              {
                "sp": "&lt;effectivedate -3cd YYYY-MM-DDT13:30:00+00:00&gt;",
                "v": "0.250",
                "q": "E3",
                "e": "1",
                "arc": null
              },
</v>
      </c>
    </row>
    <row r="224" spans="1:18" x14ac:dyDescent="0.25">
      <c r="A224" t="s">
        <v>180</v>
      </c>
      <c r="B224" cm="1">
        <f t="array" aca="1" ref="B224" ca="1">INDIRECT("'[LoadShape.xlsx]" &amp; 'Load Shape Criteria'!$H$4 &amp; " 22'!$L31")</f>
        <v>0.2</v>
      </c>
      <c r="C224" cm="1">
        <f t="array" aca="1" ref="C224" ca="1">INDIRECT("'[LoadShape.xlsx]" &amp; 'Load Shape Criteria'!$H$4 &amp; " 23'!$I$4") * $B$2</f>
        <v>44.799999999999976</v>
      </c>
      <c r="D224">
        <v>0</v>
      </c>
      <c r="E224">
        <f>'Step 40'!$G$4-10000</f>
        <v>56</v>
      </c>
      <c r="F224">
        <v>0</v>
      </c>
      <c r="G224" s="3">
        <f t="shared" ca="1" si="33"/>
        <v>0.25000000000000011</v>
      </c>
      <c r="H224" s="3" t="s">
        <v>48</v>
      </c>
      <c r="I224" s="3">
        <v>1</v>
      </c>
      <c r="K224" s="33" t="str">
        <f t="shared" si="34"/>
        <v/>
      </c>
      <c r="L224" s="33" t="str">
        <f t="shared" si="35"/>
        <v xml:space="preserve">,
</v>
      </c>
      <c r="M224" s="10" t="str">
        <f t="shared" si="36"/>
        <v xml:space="preserve">                "sp": "&lt;effectivedate -3cd YYYY-MM-DDT14:00:00+00:00&gt;",</v>
      </c>
      <c r="N224" t="str">
        <f t="shared" ca="1" si="28"/>
        <v xml:space="preserve">                "v": "0.250",</v>
      </c>
      <c r="O224" t="str">
        <f t="shared" si="29"/>
        <v xml:space="preserve">                "q": "E3",</v>
      </c>
      <c r="P224" t="str">
        <f t="shared" si="30"/>
        <v xml:space="preserve">                "e": "1",</v>
      </c>
      <c r="Q224" t="str">
        <f t="shared" si="31"/>
        <v xml:space="preserve">                "arc": null</v>
      </c>
      <c r="R224" s="11" t="str">
        <f t="shared" ca="1" si="32"/>
        <v xml:space="preserve">              {
                "sp": "&lt;effectivedate -3cd YYYY-MM-DDT14:00:00+00:00&gt;",
                "v": "0.250",
                "q": "E3",
                "e": "1",
                "arc": null
              },
</v>
      </c>
    </row>
    <row r="225" spans="1:18" x14ac:dyDescent="0.25">
      <c r="A225" t="s">
        <v>181</v>
      </c>
      <c r="B225" cm="1">
        <f t="array" aca="1" ref="B225" ca="1">INDIRECT("'[LoadShape.xlsx]" &amp; 'Load Shape Criteria'!$H$4 &amp; " 22'!$L32")</f>
        <v>0.2</v>
      </c>
      <c r="C225" cm="1">
        <f t="array" aca="1" ref="C225" ca="1">INDIRECT("'[LoadShape.xlsx]" &amp; 'Load Shape Criteria'!$H$4 &amp; " 23'!$I$4") * $B$2</f>
        <v>44.799999999999976</v>
      </c>
      <c r="D225">
        <v>0</v>
      </c>
      <c r="E225">
        <f>'Step 40'!$G$4-10000</f>
        <v>56</v>
      </c>
      <c r="F225">
        <v>0</v>
      </c>
      <c r="G225" s="3">
        <f t="shared" ca="1" si="33"/>
        <v>0.25000000000000011</v>
      </c>
      <c r="H225" s="3" t="s">
        <v>48</v>
      </c>
      <c r="I225" s="3">
        <v>1</v>
      </c>
      <c r="K225" s="33" t="str">
        <f t="shared" si="34"/>
        <v/>
      </c>
      <c r="L225" s="33" t="str">
        <f t="shared" si="35"/>
        <v xml:space="preserve">,
</v>
      </c>
      <c r="M225" s="10" t="str">
        <f t="shared" si="36"/>
        <v xml:space="preserve">                "sp": "&lt;effectivedate -3cd YYYY-MM-DDT14:30:00+00:00&gt;",</v>
      </c>
      <c r="N225" t="str">
        <f t="shared" ca="1" si="28"/>
        <v xml:space="preserve">                "v": "0.250",</v>
      </c>
      <c r="O225" t="str">
        <f t="shared" si="29"/>
        <v xml:space="preserve">                "q": "E3",</v>
      </c>
      <c r="P225" t="str">
        <f t="shared" si="30"/>
        <v xml:space="preserve">                "e": "1",</v>
      </c>
      <c r="Q225" t="str">
        <f t="shared" si="31"/>
        <v xml:space="preserve">                "arc": null</v>
      </c>
      <c r="R225" s="11" t="str">
        <f t="shared" ca="1" si="32"/>
        <v xml:space="preserve">              {
                "sp": "&lt;effectivedate -3cd YYYY-MM-DDT14:30:00+00:00&gt;",
                "v": "0.250",
                "q": "E3",
                "e": "1",
                "arc": null
              },
</v>
      </c>
    </row>
    <row r="226" spans="1:18" x14ac:dyDescent="0.25">
      <c r="A226" t="s">
        <v>182</v>
      </c>
      <c r="B226" cm="1">
        <f t="array" aca="1" ref="B226" ca="1">INDIRECT("'[LoadShape.xlsx]" &amp; 'Load Shape Criteria'!$H$4 &amp; " 22'!$L33")</f>
        <v>0.2</v>
      </c>
      <c r="C226" cm="1">
        <f t="array" aca="1" ref="C226" ca="1">INDIRECT("'[LoadShape.xlsx]" &amp; 'Load Shape Criteria'!$H$4 &amp; " 23'!$I$4") * $B$2</f>
        <v>44.799999999999976</v>
      </c>
      <c r="D226">
        <v>0</v>
      </c>
      <c r="E226">
        <f>'Step 40'!$G$4-10000</f>
        <v>56</v>
      </c>
      <c r="F226">
        <v>0</v>
      </c>
      <c r="G226" s="3">
        <f t="shared" ca="1" si="33"/>
        <v>0.25000000000000011</v>
      </c>
      <c r="H226" s="3" t="s">
        <v>48</v>
      </c>
      <c r="I226" s="3">
        <v>1</v>
      </c>
      <c r="K226" s="33" t="str">
        <f t="shared" si="34"/>
        <v/>
      </c>
      <c r="L226" s="33" t="str">
        <f t="shared" si="35"/>
        <v xml:space="preserve">,
</v>
      </c>
      <c r="M226" s="10" t="str">
        <f t="shared" si="36"/>
        <v xml:space="preserve">                "sp": "&lt;effectivedate -3cd YYYY-MM-DDT15:00:00+00:00&gt;",</v>
      </c>
      <c r="N226" t="str">
        <f t="shared" ca="1" si="28"/>
        <v xml:space="preserve">                "v": "0.250",</v>
      </c>
      <c r="O226" t="str">
        <f t="shared" si="29"/>
        <v xml:space="preserve">                "q": "E3",</v>
      </c>
      <c r="P226" t="str">
        <f t="shared" si="30"/>
        <v xml:space="preserve">                "e": "1",</v>
      </c>
      <c r="Q226" t="str">
        <f t="shared" si="31"/>
        <v xml:space="preserve">                "arc": null</v>
      </c>
      <c r="R226" s="11" t="str">
        <f t="shared" ca="1" si="32"/>
        <v xml:space="preserve">              {
                "sp": "&lt;effectivedate -3cd YYYY-MM-DDT15:00:00+00:00&gt;",
                "v": "0.250",
                "q": "E3",
                "e": "1",
                "arc": null
              },
</v>
      </c>
    </row>
    <row r="227" spans="1:18" x14ac:dyDescent="0.25">
      <c r="A227" t="s">
        <v>183</v>
      </c>
      <c r="B227" cm="1">
        <f t="array" aca="1" ref="B227" ca="1">INDIRECT("'[LoadShape.xlsx]" &amp; 'Load Shape Criteria'!$H$4 &amp; " 22'!$L34")</f>
        <v>0.2</v>
      </c>
      <c r="C227" cm="1">
        <f t="array" aca="1" ref="C227" ca="1">INDIRECT("'[LoadShape.xlsx]" &amp; 'Load Shape Criteria'!$H$4 &amp; " 23'!$I$4") * $B$2</f>
        <v>44.799999999999976</v>
      </c>
      <c r="D227">
        <v>0</v>
      </c>
      <c r="E227">
        <f>'Step 40'!$G$4-10000</f>
        <v>56</v>
      </c>
      <c r="F227">
        <v>0</v>
      </c>
      <c r="G227" s="3">
        <f t="shared" ca="1" si="33"/>
        <v>0.25000000000000011</v>
      </c>
      <c r="H227" s="3" t="s">
        <v>48</v>
      </c>
      <c r="I227" s="3">
        <v>1</v>
      </c>
      <c r="K227" s="33" t="str">
        <f t="shared" si="34"/>
        <v/>
      </c>
      <c r="L227" s="33" t="str">
        <f t="shared" si="35"/>
        <v xml:space="preserve">,
</v>
      </c>
      <c r="M227" s="10" t="str">
        <f t="shared" si="36"/>
        <v xml:space="preserve">                "sp": "&lt;effectivedate -3cd YYYY-MM-DDT15:30:00+00:00&gt;",</v>
      </c>
      <c r="N227" t="str">
        <f t="shared" ca="1" si="28"/>
        <v xml:space="preserve">                "v": "0.250",</v>
      </c>
      <c r="O227" t="str">
        <f t="shared" si="29"/>
        <v xml:space="preserve">                "q": "E3",</v>
      </c>
      <c r="P227" t="str">
        <f t="shared" si="30"/>
        <v xml:space="preserve">                "e": "1",</v>
      </c>
      <c r="Q227" t="str">
        <f t="shared" si="31"/>
        <v xml:space="preserve">                "arc": null</v>
      </c>
      <c r="R227" s="11" t="str">
        <f t="shared" ca="1" si="32"/>
        <v xml:space="preserve">              {
                "sp": "&lt;effectivedate -3cd YYYY-MM-DDT15:30:00+00:00&gt;",
                "v": "0.250",
                "q": "E3",
                "e": "1",
                "arc": null
              },
</v>
      </c>
    </row>
    <row r="228" spans="1:18" x14ac:dyDescent="0.25">
      <c r="A228" t="s">
        <v>184</v>
      </c>
      <c r="B228" cm="1">
        <f t="array" aca="1" ref="B228" ca="1">INDIRECT("'[LoadShape.xlsx]" &amp; 'Load Shape Criteria'!$H$4 &amp; " 22'!$L35")</f>
        <v>0.2</v>
      </c>
      <c r="C228" cm="1">
        <f t="array" aca="1" ref="C228" ca="1">INDIRECT("'[LoadShape.xlsx]" &amp; 'Load Shape Criteria'!$H$4 &amp; " 23'!$I$4") * $B$2</f>
        <v>44.799999999999976</v>
      </c>
      <c r="D228">
        <v>0</v>
      </c>
      <c r="E228">
        <f>'Step 40'!$G$4-10000</f>
        <v>56</v>
      </c>
      <c r="F228">
        <v>0</v>
      </c>
      <c r="G228" s="3">
        <f t="shared" ca="1" si="33"/>
        <v>0.25000000000000011</v>
      </c>
      <c r="H228" s="3" t="s">
        <v>48</v>
      </c>
      <c r="I228" s="3">
        <v>1</v>
      </c>
      <c r="K228" s="33" t="str">
        <f t="shared" si="34"/>
        <v/>
      </c>
      <c r="L228" s="33" t="str">
        <f t="shared" si="35"/>
        <v xml:space="preserve">,
</v>
      </c>
      <c r="M228" s="10" t="str">
        <f t="shared" si="36"/>
        <v xml:space="preserve">                "sp": "&lt;effectivedate -3cd YYYY-MM-DDT16:00:00+00:00&gt;",</v>
      </c>
      <c r="N228" t="str">
        <f t="shared" ca="1" si="28"/>
        <v xml:space="preserve">                "v": "0.250",</v>
      </c>
      <c r="O228" t="str">
        <f t="shared" si="29"/>
        <v xml:space="preserve">                "q": "E3",</v>
      </c>
      <c r="P228" t="str">
        <f t="shared" si="30"/>
        <v xml:space="preserve">                "e": "1",</v>
      </c>
      <c r="Q228" t="str">
        <f t="shared" si="31"/>
        <v xml:space="preserve">                "arc": null</v>
      </c>
      <c r="R228" s="11" t="str">
        <f t="shared" ca="1" si="32"/>
        <v xml:space="preserve">              {
                "sp": "&lt;effectivedate -3cd YYYY-MM-DDT16:00:00+00:00&gt;",
                "v": "0.250",
                "q": "E3",
                "e": "1",
                "arc": null
              },
</v>
      </c>
    </row>
    <row r="229" spans="1:18" x14ac:dyDescent="0.25">
      <c r="A229" t="s">
        <v>185</v>
      </c>
      <c r="B229" cm="1">
        <f t="array" aca="1" ref="B229" ca="1">INDIRECT("'[LoadShape.xlsx]" &amp; 'Load Shape Criteria'!$H$4 &amp; " 22'!$L36")</f>
        <v>0.1</v>
      </c>
      <c r="C229" cm="1">
        <f t="array" aca="1" ref="C229" ca="1">INDIRECT("'[LoadShape.xlsx]" &amp; 'Load Shape Criteria'!$H$4 &amp; " 23'!$I$4") * $B$2</f>
        <v>44.799999999999976</v>
      </c>
      <c r="D229">
        <v>0</v>
      </c>
      <c r="E229">
        <f>'Step 40'!$G$4-10000</f>
        <v>56</v>
      </c>
      <c r="F229">
        <v>0</v>
      </c>
      <c r="G229" s="3">
        <f t="shared" ca="1" si="33"/>
        <v>0.12500000000000006</v>
      </c>
      <c r="H229" s="3" t="s">
        <v>48</v>
      </c>
      <c r="I229" s="3">
        <v>1</v>
      </c>
      <c r="K229" s="33" t="str">
        <f t="shared" si="34"/>
        <v/>
      </c>
      <c r="L229" s="33" t="str">
        <f t="shared" si="35"/>
        <v xml:space="preserve">,
</v>
      </c>
      <c r="M229" s="10" t="str">
        <f t="shared" si="36"/>
        <v xml:space="preserve">                "sp": "&lt;effectivedate -3cd YYYY-MM-DDT16:30:00+00:00&gt;",</v>
      </c>
      <c r="N229" t="str">
        <f t="shared" ca="1" si="28"/>
        <v xml:space="preserve">                "v": "0.125",</v>
      </c>
      <c r="O229" t="str">
        <f t="shared" si="29"/>
        <v xml:space="preserve">                "q": "E3",</v>
      </c>
      <c r="P229" t="str">
        <f t="shared" si="30"/>
        <v xml:space="preserve">                "e": "1",</v>
      </c>
      <c r="Q229" t="str">
        <f t="shared" si="31"/>
        <v xml:space="preserve">                "arc": null</v>
      </c>
      <c r="R229" s="11" t="str">
        <f t="shared" ca="1" si="32"/>
        <v xml:space="preserve">              {
                "sp": "&lt;effectivedate -3cd YYYY-MM-DDT16:30:00+00:00&gt;",
                "v": "0.125",
                "q": "E3",
                "e": "1",
                "arc": null
              },
</v>
      </c>
    </row>
    <row r="230" spans="1:18" x14ac:dyDescent="0.25">
      <c r="A230" t="s">
        <v>186</v>
      </c>
      <c r="B230" cm="1">
        <f t="array" aca="1" ref="B230" ca="1">INDIRECT("'[LoadShape.xlsx]" &amp; 'Load Shape Criteria'!$H$4 &amp; " 22'!$L37")</f>
        <v>0.1</v>
      </c>
      <c r="C230" cm="1">
        <f t="array" aca="1" ref="C230" ca="1">INDIRECT("'[LoadShape.xlsx]" &amp; 'Load Shape Criteria'!$H$4 &amp; " 23'!$I$4") * $B$2</f>
        <v>44.799999999999976</v>
      </c>
      <c r="D230">
        <v>0</v>
      </c>
      <c r="E230">
        <f>'Step 40'!$G$4-10000</f>
        <v>56</v>
      </c>
      <c r="F230">
        <v>0</v>
      </c>
      <c r="G230" s="3">
        <f t="shared" ca="1" si="33"/>
        <v>0.12500000000000006</v>
      </c>
      <c r="H230" s="3" t="s">
        <v>48</v>
      </c>
      <c r="I230" s="3">
        <v>1</v>
      </c>
      <c r="K230" s="33" t="str">
        <f t="shared" si="34"/>
        <v/>
      </c>
      <c r="L230" s="33" t="str">
        <f t="shared" si="35"/>
        <v xml:space="preserve">,
</v>
      </c>
      <c r="M230" s="10" t="str">
        <f t="shared" si="36"/>
        <v xml:space="preserve">                "sp": "&lt;effectivedate -3cd YYYY-MM-DDT17:00:00+00:00&gt;",</v>
      </c>
      <c r="N230" t="str">
        <f t="shared" ca="1" si="28"/>
        <v xml:space="preserve">                "v": "0.125",</v>
      </c>
      <c r="O230" t="str">
        <f t="shared" si="29"/>
        <v xml:space="preserve">                "q": "E3",</v>
      </c>
      <c r="P230" t="str">
        <f t="shared" si="30"/>
        <v xml:space="preserve">                "e": "1",</v>
      </c>
      <c r="Q230" t="str">
        <f t="shared" si="31"/>
        <v xml:space="preserve">                "arc": null</v>
      </c>
      <c r="R230" s="11" t="str">
        <f t="shared" ca="1" si="32"/>
        <v xml:space="preserve">              {
                "sp": "&lt;effectivedate -3cd YYYY-MM-DDT17:00:00+00:00&gt;",
                "v": "0.125",
                "q": "E3",
                "e": "1",
                "arc": null
              },
</v>
      </c>
    </row>
    <row r="231" spans="1:18" x14ac:dyDescent="0.25">
      <c r="A231" t="s">
        <v>187</v>
      </c>
      <c r="B231" cm="1">
        <f t="array" aca="1" ref="B231" ca="1">INDIRECT("'[LoadShape.xlsx]" &amp; 'Load Shape Criteria'!$H$4 &amp; " 22'!$L38")</f>
        <v>0.1</v>
      </c>
      <c r="C231" cm="1">
        <f t="array" aca="1" ref="C231" ca="1">INDIRECT("'[LoadShape.xlsx]" &amp; 'Load Shape Criteria'!$H$4 &amp; " 23'!$I$4") * $B$2</f>
        <v>44.799999999999976</v>
      </c>
      <c r="D231">
        <v>0</v>
      </c>
      <c r="E231">
        <f>'Step 40'!$G$4-10000</f>
        <v>56</v>
      </c>
      <c r="F231">
        <v>0</v>
      </c>
      <c r="G231" s="3">
        <f t="shared" ca="1" si="33"/>
        <v>0.12500000000000006</v>
      </c>
      <c r="H231" s="3" t="s">
        <v>48</v>
      </c>
      <c r="I231" s="3">
        <v>1</v>
      </c>
      <c r="K231" s="33" t="str">
        <f t="shared" si="34"/>
        <v/>
      </c>
      <c r="L231" s="33" t="str">
        <f t="shared" si="35"/>
        <v xml:space="preserve">,
</v>
      </c>
      <c r="M231" s="10" t="str">
        <f t="shared" si="36"/>
        <v xml:space="preserve">                "sp": "&lt;effectivedate -3cd YYYY-MM-DDT17:30:00+00:00&gt;",</v>
      </c>
      <c r="N231" t="str">
        <f t="shared" ca="1" si="28"/>
        <v xml:space="preserve">                "v": "0.125",</v>
      </c>
      <c r="O231" t="str">
        <f t="shared" si="29"/>
        <v xml:space="preserve">                "q": "E3",</v>
      </c>
      <c r="P231" t="str">
        <f t="shared" si="30"/>
        <v xml:space="preserve">                "e": "1",</v>
      </c>
      <c r="Q231" t="str">
        <f t="shared" si="31"/>
        <v xml:space="preserve">                "arc": null</v>
      </c>
      <c r="R231" s="11" t="str">
        <f t="shared" ca="1" si="32"/>
        <v xml:space="preserve">              {
                "sp": "&lt;effectivedate -3cd YYYY-MM-DDT17:30:00+00:00&gt;",
                "v": "0.125",
                "q": "E3",
                "e": "1",
                "arc": null
              },
</v>
      </c>
    </row>
    <row r="232" spans="1:18" x14ac:dyDescent="0.25">
      <c r="A232" t="s">
        <v>188</v>
      </c>
      <c r="B232" cm="1">
        <f t="array" aca="1" ref="B232" ca="1">INDIRECT("'[LoadShape.xlsx]" &amp; 'Load Shape Criteria'!$H$4 &amp; " 22'!$L39")</f>
        <v>0.1</v>
      </c>
      <c r="C232" cm="1">
        <f t="array" aca="1" ref="C232" ca="1">INDIRECT("'[LoadShape.xlsx]" &amp; 'Load Shape Criteria'!$H$4 &amp; " 23'!$I$4") * $B$2</f>
        <v>44.799999999999976</v>
      </c>
      <c r="D232">
        <v>0</v>
      </c>
      <c r="E232">
        <f>'Step 40'!$G$4-10000</f>
        <v>56</v>
      </c>
      <c r="F232">
        <v>0</v>
      </c>
      <c r="G232" s="3">
        <f t="shared" ca="1" si="33"/>
        <v>0.12500000000000006</v>
      </c>
      <c r="H232" s="3" t="s">
        <v>48</v>
      </c>
      <c r="I232" s="3">
        <v>1</v>
      </c>
      <c r="K232" s="33" t="str">
        <f t="shared" si="34"/>
        <v/>
      </c>
      <c r="L232" s="33" t="str">
        <f t="shared" si="35"/>
        <v xml:space="preserve">,
</v>
      </c>
      <c r="M232" s="10" t="str">
        <f t="shared" si="36"/>
        <v xml:space="preserve">                "sp": "&lt;effectivedate -3cd YYYY-MM-DDT18:00:00+00:00&gt;",</v>
      </c>
      <c r="N232" t="str">
        <f t="shared" ca="1" si="28"/>
        <v xml:space="preserve">                "v": "0.125",</v>
      </c>
      <c r="O232" t="str">
        <f t="shared" si="29"/>
        <v xml:space="preserve">                "q": "E3",</v>
      </c>
      <c r="P232" t="str">
        <f t="shared" si="30"/>
        <v xml:space="preserve">                "e": "1",</v>
      </c>
      <c r="Q232" t="str">
        <f t="shared" si="31"/>
        <v xml:space="preserve">                "arc": null</v>
      </c>
      <c r="R232" s="11" t="str">
        <f t="shared" ca="1" si="32"/>
        <v xml:space="preserve">              {
                "sp": "&lt;effectivedate -3cd YYYY-MM-DDT18:00:00+00:00&gt;",
                "v": "0.125",
                "q": "E3",
                "e": "1",
                "arc": null
              },
</v>
      </c>
    </row>
    <row r="233" spans="1:18" x14ac:dyDescent="0.25">
      <c r="A233" t="s">
        <v>189</v>
      </c>
      <c r="B233" cm="1">
        <f t="array" aca="1" ref="B233" ca="1">INDIRECT("'[LoadShape.xlsx]" &amp; 'Load Shape Criteria'!$H$4 &amp; " 22'!$L40")</f>
        <v>0.1</v>
      </c>
      <c r="C233" cm="1">
        <f t="array" aca="1" ref="C233" ca="1">INDIRECT("'[LoadShape.xlsx]" &amp; 'Load Shape Criteria'!$H$4 &amp; " 23'!$I$4") * $B$2</f>
        <v>44.799999999999976</v>
      </c>
      <c r="D233">
        <v>0</v>
      </c>
      <c r="E233">
        <f>'Step 40'!$G$4-10000</f>
        <v>56</v>
      </c>
      <c r="F233">
        <v>0</v>
      </c>
      <c r="G233" s="3">
        <f t="shared" ca="1" si="33"/>
        <v>0.12500000000000006</v>
      </c>
      <c r="H233" s="3" t="s">
        <v>48</v>
      </c>
      <c r="I233" s="3">
        <v>1</v>
      </c>
      <c r="K233" s="33" t="str">
        <f t="shared" si="34"/>
        <v/>
      </c>
      <c r="L233" s="33" t="str">
        <f t="shared" si="35"/>
        <v xml:space="preserve">,
</v>
      </c>
      <c r="M233" s="10" t="str">
        <f t="shared" si="36"/>
        <v xml:space="preserve">                "sp": "&lt;effectivedate -3cd YYYY-MM-DDT18:30:00+00:00&gt;",</v>
      </c>
      <c r="N233" t="str">
        <f t="shared" ca="1" si="28"/>
        <v xml:space="preserve">                "v": "0.125",</v>
      </c>
      <c r="O233" t="str">
        <f t="shared" si="29"/>
        <v xml:space="preserve">                "q": "E3",</v>
      </c>
      <c r="P233" t="str">
        <f t="shared" si="30"/>
        <v xml:space="preserve">                "e": "1",</v>
      </c>
      <c r="Q233" t="str">
        <f t="shared" si="31"/>
        <v xml:space="preserve">                "arc": null</v>
      </c>
      <c r="R233" s="11" t="str">
        <f t="shared" ca="1" si="32"/>
        <v xml:space="preserve">              {
                "sp": "&lt;effectivedate -3cd YYYY-MM-DDT18:30:00+00:00&gt;",
                "v": "0.125",
                "q": "E3",
                "e": "1",
                "arc": null
              },
</v>
      </c>
    </row>
    <row r="234" spans="1:18" x14ac:dyDescent="0.25">
      <c r="A234" t="s">
        <v>190</v>
      </c>
      <c r="B234" cm="1">
        <f t="array" aca="1" ref="B234" ca="1">INDIRECT("'[LoadShape.xlsx]" &amp; 'Load Shape Criteria'!$H$4 &amp; " 22'!$L41")</f>
        <v>0.1</v>
      </c>
      <c r="C234" cm="1">
        <f t="array" aca="1" ref="C234" ca="1">INDIRECT("'[LoadShape.xlsx]" &amp; 'Load Shape Criteria'!$H$4 &amp; " 23'!$I$4") * $B$2</f>
        <v>44.799999999999976</v>
      </c>
      <c r="D234">
        <v>0</v>
      </c>
      <c r="E234">
        <f>'Step 40'!$G$4-10000</f>
        <v>56</v>
      </c>
      <c r="F234">
        <v>0</v>
      </c>
      <c r="G234" s="3">
        <f t="shared" ca="1" si="33"/>
        <v>0.12500000000000006</v>
      </c>
      <c r="H234" s="3" t="s">
        <v>48</v>
      </c>
      <c r="I234" s="3">
        <v>1</v>
      </c>
      <c r="K234" s="33" t="str">
        <f t="shared" si="34"/>
        <v/>
      </c>
      <c r="L234" s="33" t="str">
        <f t="shared" si="35"/>
        <v xml:space="preserve">,
</v>
      </c>
      <c r="M234" s="10" t="str">
        <f t="shared" si="36"/>
        <v xml:space="preserve">                "sp": "&lt;effectivedate -3cd YYYY-MM-DDT19:00:00+00:00&gt;",</v>
      </c>
      <c r="N234" t="str">
        <f t="shared" ca="1" si="28"/>
        <v xml:space="preserve">                "v": "0.125",</v>
      </c>
      <c r="O234" t="str">
        <f t="shared" si="29"/>
        <v xml:space="preserve">                "q": "E3",</v>
      </c>
      <c r="P234" t="str">
        <f t="shared" si="30"/>
        <v xml:space="preserve">                "e": "1",</v>
      </c>
      <c r="Q234" t="str">
        <f t="shared" si="31"/>
        <v xml:space="preserve">                "arc": null</v>
      </c>
      <c r="R234" s="11" t="str">
        <f t="shared" ca="1" si="32"/>
        <v xml:space="preserve">              {
                "sp": "&lt;effectivedate -3cd YYYY-MM-DDT19:00:00+00:00&gt;",
                "v": "0.125",
                "q": "E3",
                "e": "1",
                "arc": null
              },
</v>
      </c>
    </row>
    <row r="235" spans="1:18" x14ac:dyDescent="0.25">
      <c r="A235" t="s">
        <v>191</v>
      </c>
      <c r="B235" cm="1">
        <f t="array" aca="1" ref="B235" ca="1">INDIRECT("'[LoadShape.xlsx]" &amp; 'Load Shape Criteria'!$H$4 &amp; " 22'!$L42")</f>
        <v>0.1</v>
      </c>
      <c r="C235" cm="1">
        <f t="array" aca="1" ref="C235" ca="1">INDIRECT("'[LoadShape.xlsx]" &amp; 'Load Shape Criteria'!$H$4 &amp; " 23'!$I$4") * $B$2</f>
        <v>44.799999999999976</v>
      </c>
      <c r="D235">
        <v>0</v>
      </c>
      <c r="E235">
        <f>'Step 40'!$G$4-10000</f>
        <v>56</v>
      </c>
      <c r="F235">
        <v>0</v>
      </c>
      <c r="G235" s="3">
        <f t="shared" ca="1" si="33"/>
        <v>0.12500000000000006</v>
      </c>
      <c r="H235" s="3" t="s">
        <v>48</v>
      </c>
      <c r="I235" s="3">
        <v>1</v>
      </c>
      <c r="K235" s="33" t="str">
        <f t="shared" si="34"/>
        <v/>
      </c>
      <c r="L235" s="33" t="str">
        <f t="shared" si="35"/>
        <v xml:space="preserve">,
</v>
      </c>
      <c r="M235" s="10" t="str">
        <f t="shared" si="36"/>
        <v xml:space="preserve">                "sp": "&lt;effectivedate -3cd YYYY-MM-DDT19:30:00+00:00&gt;",</v>
      </c>
      <c r="N235" t="str">
        <f t="shared" ca="1" si="28"/>
        <v xml:space="preserve">                "v": "0.125",</v>
      </c>
      <c r="O235" t="str">
        <f t="shared" si="29"/>
        <v xml:space="preserve">                "q": "E3",</v>
      </c>
      <c r="P235" t="str">
        <f t="shared" si="30"/>
        <v xml:space="preserve">                "e": "1",</v>
      </c>
      <c r="Q235" t="str">
        <f t="shared" si="31"/>
        <v xml:space="preserve">                "arc": null</v>
      </c>
      <c r="R235" s="11" t="str">
        <f t="shared" ca="1" si="32"/>
        <v xml:space="preserve">              {
                "sp": "&lt;effectivedate -3cd YYYY-MM-DDT19:30:00+00:00&gt;",
                "v": "0.125",
                "q": "E3",
                "e": "1",
                "arc": null
              },
</v>
      </c>
    </row>
    <row r="236" spans="1:18" x14ac:dyDescent="0.25">
      <c r="A236" t="s">
        <v>192</v>
      </c>
      <c r="B236" cm="1">
        <f t="array" aca="1" ref="B236" ca="1">INDIRECT("'[LoadShape.xlsx]" &amp; 'Load Shape Criteria'!$H$4 &amp; " 22'!$L43")</f>
        <v>0.1</v>
      </c>
      <c r="C236" cm="1">
        <f t="array" aca="1" ref="C236" ca="1">INDIRECT("'[LoadShape.xlsx]" &amp; 'Load Shape Criteria'!$H$4 &amp; " 23'!$I$4") * $B$2</f>
        <v>44.799999999999976</v>
      </c>
      <c r="D236">
        <v>0</v>
      </c>
      <c r="E236">
        <f>'Step 40'!$G$4-10000</f>
        <v>56</v>
      </c>
      <c r="F236">
        <v>0</v>
      </c>
      <c r="G236" s="3">
        <f t="shared" ca="1" si="33"/>
        <v>0.12500000000000006</v>
      </c>
      <c r="H236" s="3" t="s">
        <v>48</v>
      </c>
      <c r="I236" s="3">
        <v>1</v>
      </c>
      <c r="K236" s="33" t="str">
        <f t="shared" si="34"/>
        <v/>
      </c>
      <c r="L236" s="33" t="str">
        <f t="shared" si="35"/>
        <v xml:space="preserve">,
</v>
      </c>
      <c r="M236" s="10" t="str">
        <f t="shared" si="36"/>
        <v xml:space="preserve">                "sp": "&lt;effectivedate -3cd YYYY-MM-DDT20:00:00+00:00&gt;",</v>
      </c>
      <c r="N236" t="str">
        <f t="shared" ca="1" si="28"/>
        <v xml:space="preserve">                "v": "0.125",</v>
      </c>
      <c r="O236" t="str">
        <f t="shared" si="29"/>
        <v xml:space="preserve">                "q": "E3",</v>
      </c>
      <c r="P236" t="str">
        <f t="shared" si="30"/>
        <v xml:space="preserve">                "e": "1",</v>
      </c>
      <c r="Q236" t="str">
        <f t="shared" si="31"/>
        <v xml:space="preserve">                "arc": null</v>
      </c>
      <c r="R236" s="11" t="str">
        <f t="shared" ca="1" si="32"/>
        <v xml:space="preserve">              {
                "sp": "&lt;effectivedate -3cd YYYY-MM-DDT20:00:00+00:00&gt;",
                "v": "0.125",
                "q": "E3",
                "e": "1",
                "arc": null
              },
</v>
      </c>
    </row>
    <row r="237" spans="1:18" x14ac:dyDescent="0.25">
      <c r="A237" t="s">
        <v>193</v>
      </c>
      <c r="B237" cm="1">
        <f t="array" aca="1" ref="B237" ca="1">INDIRECT("'[LoadShape.xlsx]" &amp; 'Load Shape Criteria'!$H$4 &amp; " 22'!$L44")</f>
        <v>0.1</v>
      </c>
      <c r="C237" cm="1">
        <f t="array" aca="1" ref="C237" ca="1">INDIRECT("'[LoadShape.xlsx]" &amp; 'Load Shape Criteria'!$H$4 &amp; " 23'!$I$4") * $B$2</f>
        <v>44.799999999999976</v>
      </c>
      <c r="D237">
        <v>0</v>
      </c>
      <c r="E237">
        <f>'Step 40'!$G$4-10000</f>
        <v>56</v>
      </c>
      <c r="F237">
        <v>0</v>
      </c>
      <c r="G237" s="3">
        <f t="shared" ca="1" si="33"/>
        <v>0.12500000000000006</v>
      </c>
      <c r="H237" s="3" t="s">
        <v>48</v>
      </c>
      <c r="I237" s="3">
        <v>1</v>
      </c>
      <c r="K237" s="33" t="str">
        <f t="shared" si="34"/>
        <v/>
      </c>
      <c r="L237" s="33" t="str">
        <f t="shared" si="35"/>
        <v xml:space="preserve">,
</v>
      </c>
      <c r="M237" s="10" t="str">
        <f t="shared" si="36"/>
        <v xml:space="preserve">                "sp": "&lt;effectivedate -3cd YYYY-MM-DDT20:30:00+00:00&gt;",</v>
      </c>
      <c r="N237" t="str">
        <f t="shared" ca="1" si="28"/>
        <v xml:space="preserve">                "v": "0.125",</v>
      </c>
      <c r="O237" t="str">
        <f t="shared" si="29"/>
        <v xml:space="preserve">                "q": "E3",</v>
      </c>
      <c r="P237" t="str">
        <f t="shared" si="30"/>
        <v xml:space="preserve">                "e": "1",</v>
      </c>
      <c r="Q237" t="str">
        <f t="shared" si="31"/>
        <v xml:space="preserve">                "arc": null</v>
      </c>
      <c r="R237" s="11" t="str">
        <f t="shared" ca="1" si="32"/>
        <v xml:space="preserve">              {
                "sp": "&lt;effectivedate -3cd YYYY-MM-DDT20:30:00+00:00&gt;",
                "v": "0.125",
                "q": "E3",
                "e": "1",
                "arc": null
              },
</v>
      </c>
    </row>
    <row r="238" spans="1:18" x14ac:dyDescent="0.25">
      <c r="A238" t="s">
        <v>194</v>
      </c>
      <c r="B238" cm="1">
        <f t="array" aca="1" ref="B238" ca="1">INDIRECT("'[LoadShape.xlsx]" &amp; 'Load Shape Criteria'!$H$4 &amp; " 22'!$L45")</f>
        <v>0.1</v>
      </c>
      <c r="C238" cm="1">
        <f t="array" aca="1" ref="C238" ca="1">INDIRECT("'[LoadShape.xlsx]" &amp; 'Load Shape Criteria'!$H$4 &amp; " 23'!$I$4") * $B$2</f>
        <v>44.799999999999976</v>
      </c>
      <c r="D238">
        <v>0</v>
      </c>
      <c r="E238">
        <f>'Step 40'!$G$4-10000</f>
        <v>56</v>
      </c>
      <c r="F238">
        <v>0</v>
      </c>
      <c r="G238" s="3">
        <f t="shared" ca="1" si="33"/>
        <v>0.12500000000000006</v>
      </c>
      <c r="H238" s="3" t="s">
        <v>48</v>
      </c>
      <c r="I238" s="3">
        <v>1</v>
      </c>
      <c r="K238" s="33" t="str">
        <f t="shared" si="34"/>
        <v/>
      </c>
      <c r="L238" s="33" t="str">
        <f t="shared" si="35"/>
        <v xml:space="preserve">,
</v>
      </c>
      <c r="M238" s="10" t="str">
        <f t="shared" si="36"/>
        <v xml:space="preserve">                "sp": "&lt;effectivedate -3cd YYYY-MM-DDT21:00:00+00:00&gt;",</v>
      </c>
      <c r="N238" t="str">
        <f t="shared" ca="1" si="28"/>
        <v xml:space="preserve">                "v": "0.125",</v>
      </c>
      <c r="O238" t="str">
        <f t="shared" si="29"/>
        <v xml:space="preserve">                "q": "E3",</v>
      </c>
      <c r="P238" t="str">
        <f t="shared" si="30"/>
        <v xml:space="preserve">                "e": "1",</v>
      </c>
      <c r="Q238" t="str">
        <f t="shared" si="31"/>
        <v xml:space="preserve">                "arc": null</v>
      </c>
      <c r="R238" s="11" t="str">
        <f t="shared" ca="1" si="32"/>
        <v xml:space="preserve">              {
                "sp": "&lt;effectivedate -3cd YYYY-MM-DDT21:00:00+00:00&gt;",
                "v": "0.125",
                "q": "E3",
                "e": "1",
                "arc": null
              },
</v>
      </c>
    </row>
    <row r="239" spans="1:18" x14ac:dyDescent="0.25">
      <c r="A239" t="s">
        <v>195</v>
      </c>
      <c r="B239" cm="1">
        <f t="array" aca="1" ref="B239" ca="1">INDIRECT("'[LoadShape.xlsx]" &amp; 'Load Shape Criteria'!$H$4 &amp; " 22'!$L46")</f>
        <v>0.1</v>
      </c>
      <c r="C239" cm="1">
        <f t="array" aca="1" ref="C239" ca="1">INDIRECT("'[LoadShape.xlsx]" &amp; 'Load Shape Criteria'!$H$4 &amp; " 23'!$I$4") * $B$2</f>
        <v>44.799999999999976</v>
      </c>
      <c r="D239">
        <v>0</v>
      </c>
      <c r="E239">
        <f>'Step 40'!$G$4-10000</f>
        <v>56</v>
      </c>
      <c r="F239">
        <v>0</v>
      </c>
      <c r="G239" s="3">
        <f t="shared" ca="1" si="33"/>
        <v>0.12500000000000006</v>
      </c>
      <c r="H239" s="3" t="s">
        <v>48</v>
      </c>
      <c r="I239" s="3">
        <v>1</v>
      </c>
      <c r="K239" s="33" t="str">
        <f t="shared" si="34"/>
        <v/>
      </c>
      <c r="L239" s="33" t="str">
        <f t="shared" si="35"/>
        <v xml:space="preserve">,
</v>
      </c>
      <c r="M239" s="10" t="str">
        <f t="shared" si="36"/>
        <v xml:space="preserve">                "sp": "&lt;effectivedate -3cd YYYY-MM-DDT21:30:00+00:00&gt;",</v>
      </c>
      <c r="N239" t="str">
        <f t="shared" ca="1" si="28"/>
        <v xml:space="preserve">                "v": "0.125",</v>
      </c>
      <c r="O239" t="str">
        <f t="shared" si="29"/>
        <v xml:space="preserve">                "q": "E3",</v>
      </c>
      <c r="P239" t="str">
        <f t="shared" si="30"/>
        <v xml:space="preserve">                "e": "1",</v>
      </c>
      <c r="Q239" t="str">
        <f t="shared" si="31"/>
        <v xml:space="preserve">                "arc": null</v>
      </c>
      <c r="R239" s="11" t="str">
        <f t="shared" ca="1" si="32"/>
        <v xml:space="preserve">              {
                "sp": "&lt;effectivedate -3cd YYYY-MM-DDT21:30:00+00:00&gt;",
                "v": "0.125",
                "q": "E3",
                "e": "1",
                "arc": null
              },
</v>
      </c>
    </row>
    <row r="240" spans="1:18" x14ac:dyDescent="0.25">
      <c r="A240" t="s">
        <v>196</v>
      </c>
      <c r="B240" cm="1">
        <f t="array" aca="1" ref="B240" ca="1">INDIRECT("'[LoadShape.xlsx]" &amp; 'Load Shape Criteria'!$H$4 &amp; " 22'!$L47")</f>
        <v>0.1</v>
      </c>
      <c r="C240" cm="1">
        <f t="array" aca="1" ref="C240" ca="1">INDIRECT("'[LoadShape.xlsx]" &amp; 'Load Shape Criteria'!$H$4 &amp; " 23'!$I$4") * $B$2</f>
        <v>44.799999999999976</v>
      </c>
      <c r="D240">
        <v>0</v>
      </c>
      <c r="E240">
        <f>'Step 40'!$G$4-10000</f>
        <v>56</v>
      </c>
      <c r="F240">
        <v>0</v>
      </c>
      <c r="G240" s="3">
        <f t="shared" ca="1" si="33"/>
        <v>0.12500000000000006</v>
      </c>
      <c r="H240" s="3" t="s">
        <v>48</v>
      </c>
      <c r="I240" s="3">
        <v>1</v>
      </c>
      <c r="K240" s="33" t="str">
        <f t="shared" si="34"/>
        <v/>
      </c>
      <c r="L240" s="33" t="str">
        <f t="shared" si="35"/>
        <v xml:space="preserve">,
</v>
      </c>
      <c r="M240" s="10" t="str">
        <f t="shared" si="36"/>
        <v xml:space="preserve">                "sp": "&lt;effectivedate -3cd YYYY-MM-DDT22:00:00+00:00&gt;",</v>
      </c>
      <c r="N240" t="str">
        <f t="shared" ca="1" si="28"/>
        <v xml:space="preserve">                "v": "0.125",</v>
      </c>
      <c r="O240" t="str">
        <f t="shared" si="29"/>
        <v xml:space="preserve">                "q": "E3",</v>
      </c>
      <c r="P240" t="str">
        <f t="shared" si="30"/>
        <v xml:space="preserve">                "e": "1",</v>
      </c>
      <c r="Q240" t="str">
        <f t="shared" si="31"/>
        <v xml:space="preserve">                "arc": null</v>
      </c>
      <c r="R240" s="11" t="str">
        <f t="shared" ca="1" si="32"/>
        <v xml:space="preserve">              {
                "sp": "&lt;effectivedate -3cd YYYY-MM-DDT22:00:00+00:00&gt;",
                "v": "0.125",
                "q": "E3",
                "e": "1",
                "arc": null
              },
</v>
      </c>
    </row>
    <row r="241" spans="1:18" x14ac:dyDescent="0.25">
      <c r="A241" t="s">
        <v>197</v>
      </c>
      <c r="B241" cm="1">
        <f t="array" aca="1" ref="B241" ca="1">INDIRECT("'[LoadShape.xlsx]" &amp; 'Load Shape Criteria'!$H$4 &amp; " 22'!$L48")</f>
        <v>0.1</v>
      </c>
      <c r="C241" cm="1">
        <f t="array" aca="1" ref="C241" ca="1">INDIRECT("'[LoadShape.xlsx]" &amp; 'Load Shape Criteria'!$H$4 &amp; " 23'!$I$4") * $B$2</f>
        <v>44.799999999999976</v>
      </c>
      <c r="D241">
        <v>0</v>
      </c>
      <c r="E241">
        <f>'Step 40'!$G$4-10000</f>
        <v>56</v>
      </c>
      <c r="F241">
        <v>0</v>
      </c>
      <c r="G241" s="3">
        <f t="shared" ca="1" si="33"/>
        <v>0.12500000000000006</v>
      </c>
      <c r="H241" s="3" t="s">
        <v>48</v>
      </c>
      <c r="I241" s="3">
        <v>1</v>
      </c>
      <c r="K241" s="33" t="str">
        <f t="shared" si="34"/>
        <v/>
      </c>
      <c r="L241" s="33" t="str">
        <f t="shared" si="35"/>
        <v xml:space="preserve">,
</v>
      </c>
      <c r="M241" s="10" t="str">
        <f t="shared" si="36"/>
        <v xml:space="preserve">                "sp": "&lt;effectivedate -3cd YYYY-MM-DDT22:30:00+00:00&gt;",</v>
      </c>
      <c r="N241" t="str">
        <f t="shared" ca="1" si="28"/>
        <v xml:space="preserve">                "v": "0.125",</v>
      </c>
      <c r="O241" t="str">
        <f t="shared" si="29"/>
        <v xml:space="preserve">                "q": "E3",</v>
      </c>
      <c r="P241" t="str">
        <f t="shared" si="30"/>
        <v xml:space="preserve">                "e": "1",</v>
      </c>
      <c r="Q241" t="str">
        <f t="shared" si="31"/>
        <v xml:space="preserve">                "arc": null</v>
      </c>
      <c r="R241" s="11" t="str">
        <f t="shared" ca="1" si="32"/>
        <v xml:space="preserve">              {
                "sp": "&lt;effectivedate -3cd YYYY-MM-DDT22:30:00+00:00&gt;",
                "v": "0.125",
                "q": "E3",
                "e": "1",
                "arc": null
              },
</v>
      </c>
    </row>
    <row r="242" spans="1:18" x14ac:dyDescent="0.25">
      <c r="A242" t="s">
        <v>198</v>
      </c>
      <c r="B242" cm="1">
        <f t="array" aca="1" ref="B242" ca="1">INDIRECT("'[LoadShape.xlsx]" &amp; 'Load Shape Criteria'!$H$4 &amp; " 22'!$L49")</f>
        <v>0.1</v>
      </c>
      <c r="C242" cm="1">
        <f t="array" aca="1" ref="C242" ca="1">INDIRECT("'[LoadShape.xlsx]" &amp; 'Load Shape Criteria'!$H$4 &amp; " 23'!$I$4") * $B$2</f>
        <v>44.799999999999976</v>
      </c>
      <c r="D242">
        <v>0</v>
      </c>
      <c r="E242">
        <f>'Step 40'!$G$4-10000</f>
        <v>56</v>
      </c>
      <c r="F242">
        <v>0</v>
      </c>
      <c r="G242" s="3">
        <f t="shared" ca="1" si="33"/>
        <v>0.12500000000000006</v>
      </c>
      <c r="H242" s="3" t="s">
        <v>48</v>
      </c>
      <c r="I242" s="3">
        <v>1</v>
      </c>
      <c r="K242" s="33" t="str">
        <f t="shared" si="34"/>
        <v/>
      </c>
      <c r="L242" s="33" t="str">
        <f t="shared" si="35"/>
        <v xml:space="preserve">,
</v>
      </c>
      <c r="M242" s="10" t="str">
        <f t="shared" si="36"/>
        <v xml:space="preserve">                "sp": "&lt;effectivedate -3cd YYYY-MM-DDT23:00:00+00:00&gt;",</v>
      </c>
      <c r="N242" t="str">
        <f t="shared" ca="1" si="28"/>
        <v xml:space="preserve">                "v": "0.125",</v>
      </c>
      <c r="O242" t="str">
        <f t="shared" si="29"/>
        <v xml:space="preserve">                "q": "E3",</v>
      </c>
      <c r="P242" t="str">
        <f t="shared" si="30"/>
        <v xml:space="preserve">                "e": "1",</v>
      </c>
      <c r="Q242" t="str">
        <f t="shared" si="31"/>
        <v xml:space="preserve">                "arc": null</v>
      </c>
      <c r="R242" s="11" t="str">
        <f t="shared" ca="1" si="32"/>
        <v xml:space="preserve">              {
                "sp": "&lt;effectivedate -3cd YYYY-MM-DDT23:00:00+00:00&gt;",
                "v": "0.125",
                "q": "E3",
                "e": "1",
                "arc": null
              },
</v>
      </c>
    </row>
    <row r="243" spans="1:18" x14ac:dyDescent="0.25">
      <c r="A243" t="s">
        <v>199</v>
      </c>
      <c r="B243" cm="1">
        <f t="array" aca="1" ref="B243" ca="1">INDIRECT("'[LoadShape.xlsx]" &amp; 'Load Shape Criteria'!$H$4 &amp; " 22'!$L50")</f>
        <v>0.1</v>
      </c>
      <c r="C243" cm="1">
        <f t="array" aca="1" ref="C243" ca="1">INDIRECT("'[LoadShape.xlsx]" &amp; 'Load Shape Criteria'!$H$4 &amp; " 23'!$I$4") * $B$2</f>
        <v>44.799999999999976</v>
      </c>
      <c r="D243">
        <v>0</v>
      </c>
      <c r="E243">
        <f>'Step 40'!$G$4-10000</f>
        <v>56</v>
      </c>
      <c r="F243">
        <v>0</v>
      </c>
      <c r="G243" s="3">
        <f t="shared" ca="1" si="33"/>
        <v>0.12500000000000006</v>
      </c>
      <c r="H243" s="3" t="s">
        <v>48</v>
      </c>
      <c r="I243" s="3">
        <v>1</v>
      </c>
      <c r="K243" s="33" t="str">
        <f t="shared" si="34"/>
        <v/>
      </c>
      <c r="L243" s="33" t="str">
        <f t="shared" si="35"/>
        <v xml:space="preserve">,
</v>
      </c>
      <c r="M243" s="10" t="str">
        <f t="shared" si="36"/>
        <v xml:space="preserve">                "sp": "&lt;effectivedate -3cd YYYY-MM-DDT23:30:00+00:00&gt;",</v>
      </c>
      <c r="N243" t="str">
        <f t="shared" ca="1" si="28"/>
        <v xml:space="preserve">                "v": "0.125",</v>
      </c>
      <c r="O243" t="str">
        <f t="shared" si="29"/>
        <v xml:space="preserve">                "q": "E3",</v>
      </c>
      <c r="P243" t="str">
        <f t="shared" si="30"/>
        <v xml:space="preserve">                "e": "1",</v>
      </c>
      <c r="Q243" t="str">
        <f t="shared" si="31"/>
        <v xml:space="preserve">                "arc": null</v>
      </c>
      <c r="R243" s="11" t="str">
        <f t="shared" ca="1" si="32"/>
        <v xml:space="preserve">              {
                "sp": "&lt;effectivedate -3cd YYYY-MM-DDT23:30:00+00:00&gt;",
                "v": "0.125",
                "q": "E3",
                "e": "1",
                "arc": null
              },
</v>
      </c>
    </row>
    <row r="244" spans="1:18" x14ac:dyDescent="0.25">
      <c r="A244" t="s">
        <v>104</v>
      </c>
      <c r="B244" cm="1">
        <f t="array" aca="1" ref="B244" ca="1">INDIRECT("'[LoadShape.xlsx]" &amp; 'Load Shape Criteria'!$H$4 &amp; " 22'!$L51")</f>
        <v>0.1</v>
      </c>
      <c r="C244" cm="1">
        <f t="array" aca="1" ref="C244" ca="1">INDIRECT("'[LoadShape.xlsx]" &amp; 'Load Shape Criteria'!$H$4 &amp; " 23'!$I$4") * $B$2</f>
        <v>44.799999999999976</v>
      </c>
      <c r="D244">
        <v>0</v>
      </c>
      <c r="E244">
        <f>'Step 40'!$G$4-10000</f>
        <v>56</v>
      </c>
      <c r="F244">
        <v>0</v>
      </c>
      <c r="G244" s="3">
        <f t="shared" ca="1" si="33"/>
        <v>0.12500000000000006</v>
      </c>
      <c r="H244" s="3" t="s">
        <v>48</v>
      </c>
      <c r="I244" s="3">
        <v>1</v>
      </c>
      <c r="K244" s="33" t="str">
        <f t="shared" si="34"/>
        <v/>
      </c>
      <c r="L244" s="33" t="str">
        <f t="shared" si="35"/>
        <v xml:space="preserve">
           ]
          },
</v>
      </c>
      <c r="M244" s="10" t="str">
        <f t="shared" si="36"/>
        <v xml:space="preserve">                "sp": "&lt;effectivedate -2cd YYYY-MM-DDT00:00:00+00:00&gt;",</v>
      </c>
      <c r="N244" t="str">
        <f t="shared" ca="1" si="28"/>
        <v xml:space="preserve">                "v": "0.125",</v>
      </c>
      <c r="O244" t="str">
        <f t="shared" si="29"/>
        <v xml:space="preserve">                "q": "E3",</v>
      </c>
      <c r="P244" t="str">
        <f t="shared" si="30"/>
        <v xml:space="preserve">                "e": "1",</v>
      </c>
      <c r="Q244" t="str">
        <f t="shared" si="31"/>
        <v xml:space="preserve">                "arc": null</v>
      </c>
      <c r="R244" s="11" t="str">
        <f t="shared" ca="1" si="32"/>
        <v xml:space="preserve">              {
                "sp": "&lt;effectivedate -2cd YYYY-MM-DDT00:00:00+00:00&gt;",
                "v": "0.125",
                "q": "E3",
                "e": "1",
                "arc": null
              }
           ]
          },
</v>
      </c>
    </row>
    <row r="245" spans="1:18" x14ac:dyDescent="0.25">
      <c r="A245" t="s">
        <v>105</v>
      </c>
      <c r="B245" cm="1">
        <f t="array" aca="1" ref="B245" ca="1">INDIRECT("'[LoadShape.xlsx]" &amp; 'Load Shape Criteria'!$H$4 &amp; " 22'!$L4")</f>
        <v>0.1</v>
      </c>
      <c r="C245" cm="1">
        <f t="array" aca="1" ref="C245" ca="1">INDIRECT("'[LoadShape.xlsx]" &amp; 'Load Shape Criteria'!$H$4 &amp; " 23'!$I$4") * $B$2</f>
        <v>44.799999999999976</v>
      </c>
      <c r="D245">
        <v>0</v>
      </c>
      <c r="E245">
        <f>'Step 40'!$G$4-10000</f>
        <v>56</v>
      </c>
      <c r="F245">
        <v>0</v>
      </c>
      <c r="G245" s="3">
        <f ca="1">(B245/(C245-D245))*(E245-F245)</f>
        <v>0.12500000000000006</v>
      </c>
      <c r="H245" s="3" t="s">
        <v>48</v>
      </c>
      <c r="I245" s="3">
        <v>1</v>
      </c>
      <c r="K245" s="33" t="str">
        <f t="shared" si="34"/>
        <v xml:space="preserve">          {
            "settlementDay": {
              "settlementDayDate": "&lt;effectivedate -2cd YYYY-MM-DDT00:00:00+00:00&gt;",
              "periodDuration": 30
            },
            "consumptionPeriods": [
</v>
      </c>
      <c r="L245" s="33" t="str">
        <f t="shared" si="35"/>
        <v xml:space="preserve">,
</v>
      </c>
      <c r="M245" s="10" t="str">
        <f t="shared" si="36"/>
        <v xml:space="preserve">                "sp": "&lt;effectivedate -2cd YYYY-MM-DDT00:30:00+00:00&gt;",</v>
      </c>
      <c r="N245" t="str">
        <f t="shared" ref="N245:N308" ca="1" si="37">"                ""v"": """&amp;TEXT(G245,"0.000")&amp;""","</f>
        <v xml:space="preserve">                "v": "0.125",</v>
      </c>
      <c r="O245" t="str">
        <f t="shared" ref="O245:O308" si="38">"                ""q"": """&amp;H245&amp;""","</f>
        <v xml:space="preserve">                "q": "E3",</v>
      </c>
      <c r="P245" t="str">
        <f t="shared" ref="P245:P308" si="39">IF(LEN(TRIM(I245))=0,"                ""e"": null,","                ""e"": """&amp;I245&amp;""",")</f>
        <v xml:space="preserve">                "e": "1",</v>
      </c>
      <c r="Q245" t="str">
        <f t="shared" ref="Q245:Q308" si="40">IF(LEN(TRIM(J245))=0,"                ""arc"": null","                ""arc"": """&amp;J245&amp;"""")</f>
        <v xml:space="preserve">                "arc": null</v>
      </c>
      <c r="R245" s="11" t="str">
        <f t="shared" ref="R245:R308" ca="1" si="41">K245&amp;"              {
"&amp;M245&amp;"
"&amp;N245&amp;"
"&amp;O245&amp;"
"&amp;P245&amp;"
"&amp;Q245&amp;"
              }"&amp;L245</f>
        <v xml:space="preserve">          {
            "settlementDay": {
              "settlementDayDate": "&lt;effectivedate -2cd YYYY-MM-DDT00:00:00+00:00&gt;",
              "periodDuration": 30
            },
            "consumptionPeriods": [
              {
                "sp": "&lt;effectivedate -2cd YYYY-MM-DDT00:30:00+00:00&gt;",
                "v": "0.125",
                "q": "E3",
                "e": "1",
                "arc": null
              },
</v>
      </c>
    </row>
    <row r="246" spans="1:18" x14ac:dyDescent="0.25">
      <c r="A246" t="s">
        <v>106</v>
      </c>
      <c r="B246" cm="1">
        <f t="array" aca="1" ref="B246" ca="1">INDIRECT("'[LoadShape.xlsx]" &amp; 'Load Shape Criteria'!$H$4 &amp; " 22'!$L5")</f>
        <v>0.1</v>
      </c>
      <c r="C246" cm="1">
        <f t="array" aca="1" ref="C246" ca="1">INDIRECT("'[LoadShape.xlsx]" &amp; 'Load Shape Criteria'!$H$4 &amp; " 23'!$I$4") * $B$2</f>
        <v>44.799999999999976</v>
      </c>
      <c r="D246">
        <v>0</v>
      </c>
      <c r="E246">
        <f>'Step 40'!$G$4-10000</f>
        <v>56</v>
      </c>
      <c r="F246">
        <v>0</v>
      </c>
      <c r="G246" s="3">
        <f t="shared" ref="G246:G292" ca="1" si="42">(B246/(C246-D246))*(E246-F246)</f>
        <v>0.12500000000000006</v>
      </c>
      <c r="H246" s="3" t="s">
        <v>48</v>
      </c>
      <c r="I246" s="3">
        <v>1</v>
      </c>
      <c r="K246" s="33" t="str">
        <f t="shared" si="34"/>
        <v/>
      </c>
      <c r="L246" s="33" t="str">
        <f t="shared" si="35"/>
        <v xml:space="preserve">,
</v>
      </c>
      <c r="M246" s="10" t="str">
        <f t="shared" si="36"/>
        <v xml:space="preserve">                "sp": "&lt;effectivedate -2cd YYYY-MM-DDT01:00:00+00:00&gt;",</v>
      </c>
      <c r="N246" t="str">
        <f t="shared" ca="1" si="37"/>
        <v xml:space="preserve">                "v": "0.125",</v>
      </c>
      <c r="O246" t="str">
        <f t="shared" si="38"/>
        <v xml:space="preserve">                "q": "E3",</v>
      </c>
      <c r="P246" t="str">
        <f t="shared" si="39"/>
        <v xml:space="preserve">                "e": "1",</v>
      </c>
      <c r="Q246" t="str">
        <f t="shared" si="40"/>
        <v xml:space="preserve">                "arc": null</v>
      </c>
      <c r="R246" s="11" t="str">
        <f t="shared" ca="1" si="41"/>
        <v xml:space="preserve">              {
                "sp": "&lt;effectivedate -2cd YYYY-MM-DDT01:00:00+00:00&gt;",
                "v": "0.125",
                "q": "E3",
                "e": "1",
                "arc": null
              },
</v>
      </c>
    </row>
    <row r="247" spans="1:18" x14ac:dyDescent="0.25">
      <c r="A247" t="s">
        <v>107</v>
      </c>
      <c r="B247" cm="1">
        <f t="array" aca="1" ref="B247" ca="1">INDIRECT("'[LoadShape.xlsx]" &amp; 'Load Shape Criteria'!$H$4 &amp; " 22'!$L6")</f>
        <v>0.1</v>
      </c>
      <c r="C247" cm="1">
        <f t="array" aca="1" ref="C247" ca="1">INDIRECT("'[LoadShape.xlsx]" &amp; 'Load Shape Criteria'!$H$4 &amp; " 23'!$I$4") * $B$2</f>
        <v>44.799999999999976</v>
      </c>
      <c r="D247">
        <v>0</v>
      </c>
      <c r="E247">
        <f>'Step 40'!$G$4-10000</f>
        <v>56</v>
      </c>
      <c r="F247">
        <v>0</v>
      </c>
      <c r="G247" s="3">
        <f t="shared" ca="1" si="42"/>
        <v>0.12500000000000006</v>
      </c>
      <c r="H247" s="3" t="s">
        <v>48</v>
      </c>
      <c r="I247" s="3">
        <v>1</v>
      </c>
      <c r="K247" s="33" t="str">
        <f t="shared" si="34"/>
        <v/>
      </c>
      <c r="L247" s="33" t="str">
        <f t="shared" si="35"/>
        <v xml:space="preserve">,
</v>
      </c>
      <c r="M247" s="10" t="str">
        <f t="shared" si="36"/>
        <v xml:space="preserve">                "sp": "&lt;effectivedate -2cd YYYY-MM-DDT01:30:00+00:00&gt;",</v>
      </c>
      <c r="N247" t="str">
        <f t="shared" ca="1" si="37"/>
        <v xml:space="preserve">                "v": "0.125",</v>
      </c>
      <c r="O247" t="str">
        <f t="shared" si="38"/>
        <v xml:space="preserve">                "q": "E3",</v>
      </c>
      <c r="P247" t="str">
        <f t="shared" si="39"/>
        <v xml:space="preserve">                "e": "1",</v>
      </c>
      <c r="Q247" t="str">
        <f t="shared" si="40"/>
        <v xml:space="preserve">                "arc": null</v>
      </c>
      <c r="R247" s="11" t="str">
        <f t="shared" ca="1" si="41"/>
        <v xml:space="preserve">              {
                "sp": "&lt;effectivedate -2cd YYYY-MM-DDT01:30:00+00:00&gt;",
                "v": "0.125",
                "q": "E3",
                "e": "1",
                "arc": null
              },
</v>
      </c>
    </row>
    <row r="248" spans="1:18" x14ac:dyDescent="0.25">
      <c r="A248" t="s">
        <v>108</v>
      </c>
      <c r="B248" cm="1">
        <f t="array" aca="1" ref="B248" ca="1">INDIRECT("'[LoadShape.xlsx]" &amp; 'Load Shape Criteria'!$H$4 &amp; " 22'!$L7")</f>
        <v>0.1</v>
      </c>
      <c r="C248" cm="1">
        <f t="array" aca="1" ref="C248" ca="1">INDIRECT("'[LoadShape.xlsx]" &amp; 'Load Shape Criteria'!$H$4 &amp; " 23'!$I$4") * $B$2</f>
        <v>44.799999999999976</v>
      </c>
      <c r="D248">
        <v>0</v>
      </c>
      <c r="E248">
        <f>'Step 40'!$G$4-10000</f>
        <v>56</v>
      </c>
      <c r="F248">
        <v>0</v>
      </c>
      <c r="G248" s="3">
        <f t="shared" ca="1" si="42"/>
        <v>0.12500000000000006</v>
      </c>
      <c r="H248" s="3" t="s">
        <v>48</v>
      </c>
      <c r="I248" s="3">
        <v>1</v>
      </c>
      <c r="K248" s="33" t="str">
        <f t="shared" si="34"/>
        <v/>
      </c>
      <c r="L248" s="33" t="str">
        <f t="shared" si="35"/>
        <v xml:space="preserve">,
</v>
      </c>
      <c r="M248" s="10" t="str">
        <f t="shared" si="36"/>
        <v xml:space="preserve">                "sp": "&lt;effectivedate -2cd YYYY-MM-DDT02:00:00+00:00&gt;",</v>
      </c>
      <c r="N248" t="str">
        <f t="shared" ca="1" si="37"/>
        <v xml:space="preserve">                "v": "0.125",</v>
      </c>
      <c r="O248" t="str">
        <f t="shared" si="38"/>
        <v xml:space="preserve">                "q": "E3",</v>
      </c>
      <c r="P248" t="str">
        <f t="shared" si="39"/>
        <v xml:space="preserve">                "e": "1",</v>
      </c>
      <c r="Q248" t="str">
        <f t="shared" si="40"/>
        <v xml:space="preserve">                "arc": null</v>
      </c>
      <c r="R248" s="11" t="str">
        <f t="shared" ca="1" si="41"/>
        <v xml:space="preserve">              {
                "sp": "&lt;effectivedate -2cd YYYY-MM-DDT02:00:00+00:00&gt;",
                "v": "0.125",
                "q": "E3",
                "e": "1",
                "arc": null
              },
</v>
      </c>
    </row>
    <row r="249" spans="1:18" x14ac:dyDescent="0.25">
      <c r="A249" t="s">
        <v>109</v>
      </c>
      <c r="B249" cm="1">
        <f t="array" aca="1" ref="B249" ca="1">INDIRECT("'[LoadShape.xlsx]" &amp; 'Load Shape Criteria'!$H$4 &amp; " 22'!$L8")</f>
        <v>0.1</v>
      </c>
      <c r="C249" cm="1">
        <f t="array" aca="1" ref="C249" ca="1">INDIRECT("'[LoadShape.xlsx]" &amp; 'Load Shape Criteria'!$H$4 &amp; " 23'!$I$4") * $B$2</f>
        <v>44.799999999999976</v>
      </c>
      <c r="D249">
        <v>0</v>
      </c>
      <c r="E249">
        <f>'Step 40'!$G$4-10000</f>
        <v>56</v>
      </c>
      <c r="F249">
        <v>0</v>
      </c>
      <c r="G249" s="3">
        <f t="shared" ca="1" si="42"/>
        <v>0.12500000000000006</v>
      </c>
      <c r="H249" s="3" t="s">
        <v>48</v>
      </c>
      <c r="I249" s="3">
        <v>1</v>
      </c>
      <c r="K249" s="33" t="str">
        <f t="shared" si="34"/>
        <v/>
      </c>
      <c r="L249" s="33" t="str">
        <f t="shared" si="35"/>
        <v xml:space="preserve">,
</v>
      </c>
      <c r="M249" s="10" t="str">
        <f t="shared" si="36"/>
        <v xml:space="preserve">                "sp": "&lt;effectivedate -2cd YYYY-MM-DDT02:30:00+00:00&gt;",</v>
      </c>
      <c r="N249" t="str">
        <f t="shared" ca="1" si="37"/>
        <v xml:space="preserve">                "v": "0.125",</v>
      </c>
      <c r="O249" t="str">
        <f t="shared" si="38"/>
        <v xml:space="preserve">                "q": "E3",</v>
      </c>
      <c r="P249" t="str">
        <f t="shared" si="39"/>
        <v xml:space="preserve">                "e": "1",</v>
      </c>
      <c r="Q249" t="str">
        <f t="shared" si="40"/>
        <v xml:space="preserve">                "arc": null</v>
      </c>
      <c r="R249" s="11" t="str">
        <f t="shared" ca="1" si="41"/>
        <v xml:space="preserve">              {
                "sp": "&lt;effectivedate -2cd YYYY-MM-DDT02:30:00+00:00&gt;",
                "v": "0.125",
                "q": "E3",
                "e": "1",
                "arc": null
              },
</v>
      </c>
    </row>
    <row r="250" spans="1:18" x14ac:dyDescent="0.25">
      <c r="A250" t="s">
        <v>110</v>
      </c>
      <c r="B250" cm="1">
        <f t="array" aca="1" ref="B250" ca="1">INDIRECT("'[LoadShape.xlsx]" &amp; 'Load Shape Criteria'!$H$4 &amp; " 22'!$L9")</f>
        <v>0.1</v>
      </c>
      <c r="C250" cm="1">
        <f t="array" aca="1" ref="C250" ca="1">INDIRECT("'[LoadShape.xlsx]" &amp; 'Load Shape Criteria'!$H$4 &amp; " 23'!$I$4") * $B$2</f>
        <v>44.799999999999976</v>
      </c>
      <c r="D250">
        <v>0</v>
      </c>
      <c r="E250">
        <f>'Step 40'!$G$4-10000</f>
        <v>56</v>
      </c>
      <c r="F250">
        <v>0</v>
      </c>
      <c r="G250" s="3">
        <f t="shared" ca="1" si="42"/>
        <v>0.12500000000000006</v>
      </c>
      <c r="H250" s="3" t="s">
        <v>48</v>
      </c>
      <c r="I250" s="3">
        <v>1</v>
      </c>
      <c r="K250" s="33" t="str">
        <f t="shared" si="34"/>
        <v/>
      </c>
      <c r="L250" s="33" t="str">
        <f t="shared" si="35"/>
        <v xml:space="preserve">,
</v>
      </c>
      <c r="M250" s="10" t="str">
        <f t="shared" si="36"/>
        <v xml:space="preserve">                "sp": "&lt;effectivedate -2cd YYYY-MM-DDT03:00:00+00:00&gt;",</v>
      </c>
      <c r="N250" t="str">
        <f t="shared" ca="1" si="37"/>
        <v xml:space="preserve">                "v": "0.125",</v>
      </c>
      <c r="O250" t="str">
        <f t="shared" si="38"/>
        <v xml:space="preserve">                "q": "E3",</v>
      </c>
      <c r="P250" t="str">
        <f t="shared" si="39"/>
        <v xml:space="preserve">                "e": "1",</v>
      </c>
      <c r="Q250" t="str">
        <f t="shared" si="40"/>
        <v xml:space="preserve">                "arc": null</v>
      </c>
      <c r="R250" s="11" t="str">
        <f t="shared" ca="1" si="41"/>
        <v xml:space="preserve">              {
                "sp": "&lt;effectivedate -2cd YYYY-MM-DDT03:00:00+00:00&gt;",
                "v": "0.125",
                "q": "E3",
                "e": "1",
                "arc": null
              },
</v>
      </c>
    </row>
    <row r="251" spans="1:18" x14ac:dyDescent="0.25">
      <c r="A251" t="s">
        <v>111</v>
      </c>
      <c r="B251" cm="1">
        <f t="array" aca="1" ref="B251" ca="1">INDIRECT("'[LoadShape.xlsx]" &amp; 'Load Shape Criteria'!$H$4 &amp; " 22'!$L10")</f>
        <v>0.1</v>
      </c>
      <c r="C251" cm="1">
        <f t="array" aca="1" ref="C251" ca="1">INDIRECT("'[LoadShape.xlsx]" &amp; 'Load Shape Criteria'!$H$4 &amp; " 23'!$I$4") * $B$2</f>
        <v>44.799999999999976</v>
      </c>
      <c r="D251">
        <v>0</v>
      </c>
      <c r="E251">
        <f>'Step 40'!$G$4-10000</f>
        <v>56</v>
      </c>
      <c r="F251">
        <v>0</v>
      </c>
      <c r="G251" s="3">
        <f t="shared" ca="1" si="42"/>
        <v>0.12500000000000006</v>
      </c>
      <c r="H251" s="3" t="s">
        <v>48</v>
      </c>
      <c r="I251" s="3">
        <v>1</v>
      </c>
      <c r="K251" s="33" t="str">
        <f t="shared" si="34"/>
        <v/>
      </c>
      <c r="L251" s="33" t="str">
        <f t="shared" si="35"/>
        <v xml:space="preserve">,
</v>
      </c>
      <c r="M251" s="10" t="str">
        <f t="shared" si="36"/>
        <v xml:space="preserve">                "sp": "&lt;effectivedate -2cd YYYY-MM-DDT03:30:00+00:00&gt;",</v>
      </c>
      <c r="N251" t="str">
        <f t="shared" ca="1" si="37"/>
        <v xml:space="preserve">                "v": "0.125",</v>
      </c>
      <c r="O251" t="str">
        <f t="shared" si="38"/>
        <v xml:space="preserve">                "q": "E3",</v>
      </c>
      <c r="P251" t="str">
        <f t="shared" si="39"/>
        <v xml:space="preserve">                "e": "1",</v>
      </c>
      <c r="Q251" t="str">
        <f t="shared" si="40"/>
        <v xml:space="preserve">                "arc": null</v>
      </c>
      <c r="R251" s="11" t="str">
        <f t="shared" ca="1" si="41"/>
        <v xml:space="preserve">              {
                "sp": "&lt;effectivedate -2cd YYYY-MM-DDT03:30:00+00:00&gt;",
                "v": "0.125",
                "q": "E3",
                "e": "1",
                "arc": null
              },
</v>
      </c>
    </row>
    <row r="252" spans="1:18" x14ac:dyDescent="0.25">
      <c r="A252" t="s">
        <v>112</v>
      </c>
      <c r="B252" cm="1">
        <f t="array" aca="1" ref="B252" ca="1">INDIRECT("'[LoadShape.xlsx]" &amp; 'Load Shape Criteria'!$H$4 &amp; " 22'!$L11")</f>
        <v>0.1</v>
      </c>
      <c r="C252" cm="1">
        <f t="array" aca="1" ref="C252" ca="1">INDIRECT("'[LoadShape.xlsx]" &amp; 'Load Shape Criteria'!$H$4 &amp; " 23'!$I$4") * $B$2</f>
        <v>44.799999999999976</v>
      </c>
      <c r="D252">
        <v>0</v>
      </c>
      <c r="E252">
        <f>'Step 40'!$G$4-10000</f>
        <v>56</v>
      </c>
      <c r="F252">
        <v>0</v>
      </c>
      <c r="G252" s="3">
        <f t="shared" ca="1" si="42"/>
        <v>0.12500000000000006</v>
      </c>
      <c r="H252" s="3" t="s">
        <v>48</v>
      </c>
      <c r="I252" s="3">
        <v>1</v>
      </c>
      <c r="K252" s="33" t="str">
        <f t="shared" si="34"/>
        <v/>
      </c>
      <c r="L252" s="33" t="str">
        <f t="shared" si="35"/>
        <v xml:space="preserve">,
</v>
      </c>
      <c r="M252" s="10" t="str">
        <f t="shared" si="36"/>
        <v xml:space="preserve">                "sp": "&lt;effectivedate -2cd YYYY-MM-DDT04:00:00+00:00&gt;",</v>
      </c>
      <c r="N252" t="str">
        <f t="shared" ca="1" si="37"/>
        <v xml:space="preserve">                "v": "0.125",</v>
      </c>
      <c r="O252" t="str">
        <f t="shared" si="38"/>
        <v xml:space="preserve">                "q": "E3",</v>
      </c>
      <c r="P252" t="str">
        <f t="shared" si="39"/>
        <v xml:space="preserve">                "e": "1",</v>
      </c>
      <c r="Q252" t="str">
        <f t="shared" si="40"/>
        <v xml:space="preserve">                "arc": null</v>
      </c>
      <c r="R252" s="11" t="str">
        <f t="shared" ca="1" si="41"/>
        <v xml:space="preserve">              {
                "sp": "&lt;effectivedate -2cd YYYY-MM-DDT04:00:00+00:00&gt;",
                "v": "0.125",
                "q": "E3",
                "e": "1",
                "arc": null
              },
</v>
      </c>
    </row>
    <row r="253" spans="1:18" x14ac:dyDescent="0.25">
      <c r="A253" t="s">
        <v>113</v>
      </c>
      <c r="B253" cm="1">
        <f t="array" aca="1" ref="B253" ca="1">INDIRECT("'[LoadShape.xlsx]" &amp; 'Load Shape Criteria'!$H$4 &amp; " 22'!$L12")</f>
        <v>0.1</v>
      </c>
      <c r="C253" cm="1">
        <f t="array" aca="1" ref="C253" ca="1">INDIRECT("'[LoadShape.xlsx]" &amp; 'Load Shape Criteria'!$H$4 &amp; " 23'!$I$4") * $B$2</f>
        <v>44.799999999999976</v>
      </c>
      <c r="D253">
        <v>0</v>
      </c>
      <c r="E253">
        <f>'Step 40'!$G$4-10000</f>
        <v>56</v>
      </c>
      <c r="F253">
        <v>0</v>
      </c>
      <c r="G253" s="3">
        <f t="shared" ca="1" si="42"/>
        <v>0.12500000000000006</v>
      </c>
      <c r="H253" s="3" t="s">
        <v>48</v>
      </c>
      <c r="I253" s="3">
        <v>1</v>
      </c>
      <c r="K253" s="33" t="str">
        <f t="shared" si="34"/>
        <v/>
      </c>
      <c r="L253" s="33" t="str">
        <f t="shared" si="35"/>
        <v xml:space="preserve">,
</v>
      </c>
      <c r="M253" s="10" t="str">
        <f t="shared" si="36"/>
        <v xml:space="preserve">                "sp": "&lt;effectivedate -2cd YYYY-MM-DDT04:30:00+00:00&gt;",</v>
      </c>
      <c r="N253" t="str">
        <f t="shared" ca="1" si="37"/>
        <v xml:space="preserve">                "v": "0.125",</v>
      </c>
      <c r="O253" t="str">
        <f t="shared" si="38"/>
        <v xml:space="preserve">                "q": "E3",</v>
      </c>
      <c r="P253" t="str">
        <f t="shared" si="39"/>
        <v xml:space="preserve">                "e": "1",</v>
      </c>
      <c r="Q253" t="str">
        <f t="shared" si="40"/>
        <v xml:space="preserve">                "arc": null</v>
      </c>
      <c r="R253" s="11" t="str">
        <f t="shared" ca="1" si="41"/>
        <v xml:space="preserve">              {
                "sp": "&lt;effectivedate -2cd YYYY-MM-DDT04:30:00+00:00&gt;",
                "v": "0.125",
                "q": "E3",
                "e": "1",
                "arc": null
              },
</v>
      </c>
    </row>
    <row r="254" spans="1:18" x14ac:dyDescent="0.25">
      <c r="A254" t="s">
        <v>114</v>
      </c>
      <c r="B254" cm="1">
        <f t="array" aca="1" ref="B254" ca="1">INDIRECT("'[LoadShape.xlsx]" &amp; 'Load Shape Criteria'!$H$4 &amp; " 22'!$L13")</f>
        <v>0.1</v>
      </c>
      <c r="C254" cm="1">
        <f t="array" aca="1" ref="C254" ca="1">INDIRECT("'[LoadShape.xlsx]" &amp; 'Load Shape Criteria'!$H$4 &amp; " 23'!$I$4") * $B$2</f>
        <v>44.799999999999976</v>
      </c>
      <c r="D254">
        <v>0</v>
      </c>
      <c r="E254">
        <f>'Step 40'!$G$4-10000</f>
        <v>56</v>
      </c>
      <c r="F254">
        <v>0</v>
      </c>
      <c r="G254" s="3">
        <f t="shared" ca="1" si="42"/>
        <v>0.12500000000000006</v>
      </c>
      <c r="H254" s="3" t="s">
        <v>48</v>
      </c>
      <c r="I254" s="3">
        <v>1</v>
      </c>
      <c r="K254" s="33" t="str">
        <f t="shared" si="34"/>
        <v/>
      </c>
      <c r="L254" s="33" t="str">
        <f t="shared" si="35"/>
        <v xml:space="preserve">,
</v>
      </c>
      <c r="M254" s="10" t="str">
        <f t="shared" si="36"/>
        <v xml:space="preserve">                "sp": "&lt;effectivedate -2cd YYYY-MM-DDT05:00:00+00:00&gt;",</v>
      </c>
      <c r="N254" t="str">
        <f t="shared" ca="1" si="37"/>
        <v xml:space="preserve">                "v": "0.125",</v>
      </c>
      <c r="O254" t="str">
        <f t="shared" si="38"/>
        <v xml:space="preserve">                "q": "E3",</v>
      </c>
      <c r="P254" t="str">
        <f t="shared" si="39"/>
        <v xml:space="preserve">                "e": "1",</v>
      </c>
      <c r="Q254" t="str">
        <f t="shared" si="40"/>
        <v xml:space="preserve">                "arc": null</v>
      </c>
      <c r="R254" s="11" t="str">
        <f t="shared" ca="1" si="41"/>
        <v xml:space="preserve">              {
                "sp": "&lt;effectivedate -2cd YYYY-MM-DDT05:00:00+00:00&gt;",
                "v": "0.125",
                "q": "E3",
                "e": "1",
                "arc": null
              },
</v>
      </c>
    </row>
    <row r="255" spans="1:18" x14ac:dyDescent="0.25">
      <c r="A255" t="s">
        <v>115</v>
      </c>
      <c r="B255" cm="1">
        <f t="array" aca="1" ref="B255" ca="1">INDIRECT("'[LoadShape.xlsx]" &amp; 'Load Shape Criteria'!$H$4 &amp; " 22'!$L14")</f>
        <v>0.1</v>
      </c>
      <c r="C255" cm="1">
        <f t="array" aca="1" ref="C255" ca="1">INDIRECT("'[LoadShape.xlsx]" &amp; 'Load Shape Criteria'!$H$4 &amp; " 23'!$I$4") * $B$2</f>
        <v>44.799999999999976</v>
      </c>
      <c r="D255">
        <v>0</v>
      </c>
      <c r="E255">
        <f>'Step 40'!$G$4-10000</f>
        <v>56</v>
      </c>
      <c r="F255">
        <v>0</v>
      </c>
      <c r="G255" s="3">
        <f t="shared" ca="1" si="42"/>
        <v>0.12500000000000006</v>
      </c>
      <c r="H255" s="3" t="s">
        <v>48</v>
      </c>
      <c r="I255" s="3">
        <v>1</v>
      </c>
      <c r="K255" s="33" t="str">
        <f t="shared" si="34"/>
        <v/>
      </c>
      <c r="L255" s="33" t="str">
        <f t="shared" si="35"/>
        <v xml:space="preserve">,
</v>
      </c>
      <c r="M255" s="10" t="str">
        <f t="shared" si="36"/>
        <v xml:space="preserve">                "sp": "&lt;effectivedate -2cd YYYY-MM-DDT05:30:00+00:00&gt;",</v>
      </c>
      <c r="N255" t="str">
        <f t="shared" ca="1" si="37"/>
        <v xml:space="preserve">                "v": "0.125",</v>
      </c>
      <c r="O255" t="str">
        <f t="shared" si="38"/>
        <v xml:space="preserve">                "q": "E3",</v>
      </c>
      <c r="P255" t="str">
        <f t="shared" si="39"/>
        <v xml:space="preserve">                "e": "1",</v>
      </c>
      <c r="Q255" t="str">
        <f t="shared" si="40"/>
        <v xml:space="preserve">                "arc": null</v>
      </c>
      <c r="R255" s="11" t="str">
        <f t="shared" ca="1" si="41"/>
        <v xml:space="preserve">              {
                "sp": "&lt;effectivedate -2cd YYYY-MM-DDT05:30:00+00:00&gt;",
                "v": "0.125",
                "q": "E3",
                "e": "1",
                "arc": null
              },
</v>
      </c>
    </row>
    <row r="256" spans="1:18" x14ac:dyDescent="0.25">
      <c r="A256" t="s">
        <v>116</v>
      </c>
      <c r="B256" cm="1">
        <f t="array" aca="1" ref="B256" ca="1">INDIRECT("'[LoadShape.xlsx]" &amp; 'Load Shape Criteria'!$H$4 &amp; " 22'!$L15")</f>
        <v>0.1</v>
      </c>
      <c r="C256" cm="1">
        <f t="array" aca="1" ref="C256" ca="1">INDIRECT("'[LoadShape.xlsx]" &amp; 'Load Shape Criteria'!$H$4 &amp; " 23'!$I$4") * $B$2</f>
        <v>44.799999999999976</v>
      </c>
      <c r="D256">
        <v>0</v>
      </c>
      <c r="E256">
        <f>'Step 40'!$G$4-10000</f>
        <v>56</v>
      </c>
      <c r="F256">
        <v>0</v>
      </c>
      <c r="G256" s="3">
        <f t="shared" ca="1" si="42"/>
        <v>0.12500000000000006</v>
      </c>
      <c r="H256" s="3" t="s">
        <v>48</v>
      </c>
      <c r="I256" s="3">
        <v>1</v>
      </c>
      <c r="K256" s="33" t="str">
        <f t="shared" si="34"/>
        <v/>
      </c>
      <c r="L256" s="33" t="str">
        <f t="shared" si="35"/>
        <v xml:space="preserve">,
</v>
      </c>
      <c r="M256" s="10" t="str">
        <f t="shared" si="36"/>
        <v xml:space="preserve">                "sp": "&lt;effectivedate -2cd YYYY-MM-DDT06:00:00+00:00&gt;",</v>
      </c>
      <c r="N256" t="str">
        <f t="shared" ca="1" si="37"/>
        <v xml:space="preserve">                "v": "0.125",</v>
      </c>
      <c r="O256" t="str">
        <f t="shared" si="38"/>
        <v xml:space="preserve">                "q": "E3",</v>
      </c>
      <c r="P256" t="str">
        <f t="shared" si="39"/>
        <v xml:space="preserve">                "e": "1",</v>
      </c>
      <c r="Q256" t="str">
        <f t="shared" si="40"/>
        <v xml:space="preserve">                "arc": null</v>
      </c>
      <c r="R256" s="11" t="str">
        <f t="shared" ca="1" si="41"/>
        <v xml:space="preserve">              {
                "sp": "&lt;effectivedate -2cd YYYY-MM-DDT06:00:00+00:00&gt;",
                "v": "0.125",
                "q": "E3",
                "e": "1",
                "arc": null
              },
</v>
      </c>
    </row>
    <row r="257" spans="1:18" x14ac:dyDescent="0.25">
      <c r="A257" t="s">
        <v>117</v>
      </c>
      <c r="B257" cm="1">
        <f t="array" aca="1" ref="B257" ca="1">INDIRECT("'[LoadShape.xlsx]" &amp; 'Load Shape Criteria'!$H$4 &amp; " 22'!$L16")</f>
        <v>0.1</v>
      </c>
      <c r="C257" cm="1">
        <f t="array" aca="1" ref="C257" ca="1">INDIRECT("'[LoadShape.xlsx]" &amp; 'Load Shape Criteria'!$H$4 &amp; " 23'!$I$4") * $B$2</f>
        <v>44.799999999999976</v>
      </c>
      <c r="D257">
        <v>0</v>
      </c>
      <c r="E257">
        <f>'Step 40'!$G$4-10000</f>
        <v>56</v>
      </c>
      <c r="F257">
        <v>0</v>
      </c>
      <c r="G257" s="3">
        <f t="shared" ca="1" si="42"/>
        <v>0.12500000000000006</v>
      </c>
      <c r="H257" s="3" t="s">
        <v>48</v>
      </c>
      <c r="I257" s="3">
        <v>1</v>
      </c>
      <c r="K257" s="33" t="str">
        <f t="shared" si="34"/>
        <v/>
      </c>
      <c r="L257" s="33" t="str">
        <f t="shared" si="35"/>
        <v xml:space="preserve">,
</v>
      </c>
      <c r="M257" s="10" t="str">
        <f t="shared" si="36"/>
        <v xml:space="preserve">                "sp": "&lt;effectivedate -2cd YYYY-MM-DDT06:30:00+00:00&gt;",</v>
      </c>
      <c r="N257" t="str">
        <f t="shared" ca="1" si="37"/>
        <v xml:space="preserve">                "v": "0.125",</v>
      </c>
      <c r="O257" t="str">
        <f t="shared" si="38"/>
        <v xml:space="preserve">                "q": "E3",</v>
      </c>
      <c r="P257" t="str">
        <f t="shared" si="39"/>
        <v xml:space="preserve">                "e": "1",</v>
      </c>
      <c r="Q257" t="str">
        <f t="shared" si="40"/>
        <v xml:space="preserve">                "arc": null</v>
      </c>
      <c r="R257" s="11" t="str">
        <f t="shared" ca="1" si="41"/>
        <v xml:space="preserve">              {
                "sp": "&lt;effectivedate -2cd YYYY-MM-DDT06:30:00+00:00&gt;",
                "v": "0.125",
                "q": "E3",
                "e": "1",
                "arc": null
              },
</v>
      </c>
    </row>
    <row r="258" spans="1:18" x14ac:dyDescent="0.25">
      <c r="A258" t="s">
        <v>118</v>
      </c>
      <c r="B258" cm="1">
        <f t="array" aca="1" ref="B258" ca="1">INDIRECT("'[LoadShape.xlsx]" &amp; 'Load Shape Criteria'!$H$4 &amp; " 22'!$L17")</f>
        <v>0.1</v>
      </c>
      <c r="C258" cm="1">
        <f t="array" aca="1" ref="C258" ca="1">INDIRECT("'[LoadShape.xlsx]" &amp; 'Load Shape Criteria'!$H$4 &amp; " 23'!$I$4") * $B$2</f>
        <v>44.799999999999976</v>
      </c>
      <c r="D258">
        <v>0</v>
      </c>
      <c r="E258">
        <f>'Step 40'!$G$4-10000</f>
        <v>56</v>
      </c>
      <c r="F258">
        <v>0</v>
      </c>
      <c r="G258" s="3">
        <f t="shared" ca="1" si="42"/>
        <v>0.12500000000000006</v>
      </c>
      <c r="H258" s="3" t="s">
        <v>48</v>
      </c>
      <c r="I258" s="3">
        <v>1</v>
      </c>
      <c r="K258" s="33" t="str">
        <f t="shared" si="34"/>
        <v/>
      </c>
      <c r="L258" s="33" t="str">
        <f t="shared" si="35"/>
        <v xml:space="preserve">,
</v>
      </c>
      <c r="M258" s="10" t="str">
        <f t="shared" si="36"/>
        <v xml:space="preserve">                "sp": "&lt;effectivedate -2cd YYYY-MM-DDT07:00:00+00:00&gt;",</v>
      </c>
      <c r="N258" t="str">
        <f t="shared" ca="1" si="37"/>
        <v xml:space="preserve">                "v": "0.125",</v>
      </c>
      <c r="O258" t="str">
        <f t="shared" si="38"/>
        <v xml:space="preserve">                "q": "E3",</v>
      </c>
      <c r="P258" t="str">
        <f t="shared" si="39"/>
        <v xml:space="preserve">                "e": "1",</v>
      </c>
      <c r="Q258" t="str">
        <f t="shared" si="40"/>
        <v xml:space="preserve">                "arc": null</v>
      </c>
      <c r="R258" s="11" t="str">
        <f t="shared" ca="1" si="41"/>
        <v xml:space="preserve">              {
                "sp": "&lt;effectivedate -2cd YYYY-MM-DDT07:00:00+00:00&gt;",
                "v": "0.125",
                "q": "E3",
                "e": "1",
                "arc": null
              },
</v>
      </c>
    </row>
    <row r="259" spans="1:18" x14ac:dyDescent="0.25">
      <c r="A259" t="s">
        <v>119</v>
      </c>
      <c r="B259" cm="1">
        <f t="array" aca="1" ref="B259" ca="1">INDIRECT("'[LoadShape.xlsx]" &amp; 'Load Shape Criteria'!$H$4 &amp; " 22'!$L18")</f>
        <v>0.1</v>
      </c>
      <c r="C259" cm="1">
        <f t="array" aca="1" ref="C259" ca="1">INDIRECT("'[LoadShape.xlsx]" &amp; 'Load Shape Criteria'!$H$4 &amp; " 23'!$I$4") * $B$2</f>
        <v>44.799999999999976</v>
      </c>
      <c r="D259">
        <v>0</v>
      </c>
      <c r="E259">
        <f>'Step 40'!$G$4-10000</f>
        <v>56</v>
      </c>
      <c r="F259">
        <v>0</v>
      </c>
      <c r="G259" s="3">
        <f t="shared" ca="1" si="42"/>
        <v>0.12500000000000006</v>
      </c>
      <c r="H259" s="3" t="s">
        <v>48</v>
      </c>
      <c r="I259" s="3">
        <v>1</v>
      </c>
      <c r="K259" s="33" t="str">
        <f t="shared" si="34"/>
        <v/>
      </c>
      <c r="L259" s="33" t="str">
        <f t="shared" si="35"/>
        <v xml:space="preserve">,
</v>
      </c>
      <c r="M259" s="10" t="str">
        <f t="shared" si="36"/>
        <v xml:space="preserve">                "sp": "&lt;effectivedate -2cd YYYY-MM-DDT07:30:00+00:00&gt;",</v>
      </c>
      <c r="N259" t="str">
        <f t="shared" ca="1" si="37"/>
        <v xml:space="preserve">                "v": "0.125",</v>
      </c>
      <c r="O259" t="str">
        <f t="shared" si="38"/>
        <v xml:space="preserve">                "q": "E3",</v>
      </c>
      <c r="P259" t="str">
        <f t="shared" si="39"/>
        <v xml:space="preserve">                "e": "1",</v>
      </c>
      <c r="Q259" t="str">
        <f t="shared" si="40"/>
        <v xml:space="preserve">                "arc": null</v>
      </c>
      <c r="R259" s="11" t="str">
        <f t="shared" ca="1" si="41"/>
        <v xml:space="preserve">              {
                "sp": "&lt;effectivedate -2cd YYYY-MM-DDT07:30:00+00:00&gt;",
                "v": "0.125",
                "q": "E3",
                "e": "1",
                "arc": null
              },
</v>
      </c>
    </row>
    <row r="260" spans="1:18" x14ac:dyDescent="0.25">
      <c r="A260" t="s">
        <v>120</v>
      </c>
      <c r="B260" cm="1">
        <f t="array" aca="1" ref="B260" ca="1">INDIRECT("'[LoadShape.xlsx]" &amp; 'Load Shape Criteria'!$H$4 &amp; " 22'!$L19")</f>
        <v>0.1</v>
      </c>
      <c r="C260" cm="1">
        <f t="array" aca="1" ref="C260" ca="1">INDIRECT("'[LoadShape.xlsx]" &amp; 'Load Shape Criteria'!$H$4 &amp; " 23'!$I$4") * $B$2</f>
        <v>44.799999999999976</v>
      </c>
      <c r="D260">
        <v>0</v>
      </c>
      <c r="E260">
        <f>'Step 40'!$G$4-10000</f>
        <v>56</v>
      </c>
      <c r="F260">
        <v>0</v>
      </c>
      <c r="G260" s="3">
        <f t="shared" ca="1" si="42"/>
        <v>0.12500000000000006</v>
      </c>
      <c r="H260" s="3" t="s">
        <v>48</v>
      </c>
      <c r="I260" s="3">
        <v>1</v>
      </c>
      <c r="K260" s="33" t="str">
        <f t="shared" si="34"/>
        <v/>
      </c>
      <c r="L260" s="33" t="str">
        <f t="shared" si="35"/>
        <v xml:space="preserve">,
</v>
      </c>
      <c r="M260" s="10" t="str">
        <f t="shared" si="36"/>
        <v xml:space="preserve">                "sp": "&lt;effectivedate -2cd YYYY-MM-DDT08:00:00+00:00&gt;",</v>
      </c>
      <c r="N260" t="str">
        <f t="shared" ca="1" si="37"/>
        <v xml:space="preserve">                "v": "0.125",</v>
      </c>
      <c r="O260" t="str">
        <f t="shared" si="38"/>
        <v xml:space="preserve">                "q": "E3",</v>
      </c>
      <c r="P260" t="str">
        <f t="shared" si="39"/>
        <v xml:space="preserve">                "e": "1",</v>
      </c>
      <c r="Q260" t="str">
        <f t="shared" si="40"/>
        <v xml:space="preserve">                "arc": null</v>
      </c>
      <c r="R260" s="11" t="str">
        <f t="shared" ca="1" si="41"/>
        <v xml:space="preserve">              {
                "sp": "&lt;effectivedate -2cd YYYY-MM-DDT08:00:00+00:00&gt;",
                "v": "0.125",
                "q": "E3",
                "e": "1",
                "arc": null
              },
</v>
      </c>
    </row>
    <row r="261" spans="1:18" x14ac:dyDescent="0.25">
      <c r="A261" t="s">
        <v>121</v>
      </c>
      <c r="B261" cm="1">
        <f t="array" aca="1" ref="B261" ca="1">INDIRECT("'[LoadShape.xlsx]" &amp; 'Load Shape Criteria'!$H$4 &amp; " 22'!$L20")</f>
        <v>0.2</v>
      </c>
      <c r="C261" cm="1">
        <f t="array" aca="1" ref="C261" ca="1">INDIRECT("'[LoadShape.xlsx]" &amp; 'Load Shape Criteria'!$H$4 &amp; " 23'!$I$4") * $B$2</f>
        <v>44.799999999999976</v>
      </c>
      <c r="D261">
        <v>0</v>
      </c>
      <c r="E261">
        <f>'Step 40'!$G$4-10000</f>
        <v>56</v>
      </c>
      <c r="F261">
        <v>0</v>
      </c>
      <c r="G261" s="3">
        <f t="shared" ca="1" si="42"/>
        <v>0.25000000000000011</v>
      </c>
      <c r="H261" s="3" t="s">
        <v>48</v>
      </c>
      <c r="I261" s="3">
        <v>1</v>
      </c>
      <c r="K261" s="33" t="str">
        <f t="shared" si="34"/>
        <v/>
      </c>
      <c r="L261" s="33" t="str">
        <f t="shared" si="35"/>
        <v xml:space="preserve">,
</v>
      </c>
      <c r="M261" s="10" t="str">
        <f t="shared" si="36"/>
        <v xml:space="preserve">                "sp": "&lt;effectivedate -2cd YYYY-MM-DDT08:30:00+00:00&gt;",</v>
      </c>
      <c r="N261" t="str">
        <f t="shared" ca="1" si="37"/>
        <v xml:space="preserve">                "v": "0.250",</v>
      </c>
      <c r="O261" t="str">
        <f t="shared" si="38"/>
        <v xml:space="preserve">                "q": "E3",</v>
      </c>
      <c r="P261" t="str">
        <f t="shared" si="39"/>
        <v xml:space="preserve">                "e": "1",</v>
      </c>
      <c r="Q261" t="str">
        <f t="shared" si="40"/>
        <v xml:space="preserve">                "arc": null</v>
      </c>
      <c r="R261" s="11" t="str">
        <f t="shared" ca="1" si="41"/>
        <v xml:space="preserve">              {
                "sp": "&lt;effectivedate -2cd YYYY-MM-DDT08:30:00+00:00&gt;",
                "v": "0.250",
                "q": "E3",
                "e": "1",
                "arc": null
              },
</v>
      </c>
    </row>
    <row r="262" spans="1:18" x14ac:dyDescent="0.25">
      <c r="A262" t="s">
        <v>122</v>
      </c>
      <c r="B262" cm="1">
        <f t="array" aca="1" ref="B262" ca="1">INDIRECT("'[LoadShape.xlsx]" &amp; 'Load Shape Criteria'!$H$4 &amp; " 22'!$L21")</f>
        <v>0.2</v>
      </c>
      <c r="C262" cm="1">
        <f t="array" aca="1" ref="C262" ca="1">INDIRECT("'[LoadShape.xlsx]" &amp; 'Load Shape Criteria'!$H$4 &amp; " 23'!$I$4") * $B$2</f>
        <v>44.799999999999976</v>
      </c>
      <c r="D262">
        <v>0</v>
      </c>
      <c r="E262">
        <f>'Step 40'!$G$4-10000</f>
        <v>56</v>
      </c>
      <c r="F262">
        <v>0</v>
      </c>
      <c r="G262" s="3">
        <f t="shared" ca="1" si="42"/>
        <v>0.25000000000000011</v>
      </c>
      <c r="H262" s="3" t="s">
        <v>48</v>
      </c>
      <c r="I262" s="3">
        <v>1</v>
      </c>
      <c r="K262" s="33" t="str">
        <f t="shared" ref="K262:K325" si="43">IF(ISERROR(FIND("T00:30:00",$A262)),"","          {
            ""settlementDay"": {
              ""settlementDayDate"": """&amp;SUBSTITUTE($A262,"00:30","00:00")&amp;""",
              ""periodDuration"": 30
            },
            ""consumptionPeriods"": [
")</f>
        <v/>
      </c>
      <c r="L262" s="33" t="str">
        <f t="shared" ref="L262:L325" si="44">IF(ISERROR(FIND("T00:00:00",$A262)),",
","
           ]
          }"&amp;IF(LEN($A263)&gt;0,",
",""))</f>
        <v xml:space="preserve">,
</v>
      </c>
      <c r="M262" s="10" t="str">
        <f t="shared" ref="M262:M325" si="45">"                ""sp"": """&amp;$A262&amp;""","</f>
        <v xml:space="preserve">                "sp": "&lt;effectivedate -2cd YYYY-MM-DDT09:00:00+00:00&gt;",</v>
      </c>
      <c r="N262" t="str">
        <f t="shared" ca="1" si="37"/>
        <v xml:space="preserve">                "v": "0.250",</v>
      </c>
      <c r="O262" t="str">
        <f t="shared" si="38"/>
        <v xml:space="preserve">                "q": "E3",</v>
      </c>
      <c r="P262" t="str">
        <f t="shared" si="39"/>
        <v xml:space="preserve">                "e": "1",</v>
      </c>
      <c r="Q262" t="str">
        <f t="shared" si="40"/>
        <v xml:space="preserve">                "arc": null</v>
      </c>
      <c r="R262" s="11" t="str">
        <f t="shared" ca="1" si="41"/>
        <v xml:space="preserve">              {
                "sp": "&lt;effectivedate -2cd YYYY-MM-DDT09:00:00+00:00&gt;",
                "v": "0.250",
                "q": "E3",
                "e": "1",
                "arc": null
              },
</v>
      </c>
    </row>
    <row r="263" spans="1:18" x14ac:dyDescent="0.25">
      <c r="A263" t="s">
        <v>123</v>
      </c>
      <c r="B263" cm="1">
        <f t="array" aca="1" ref="B263" ca="1">INDIRECT("'[LoadShape.xlsx]" &amp; 'Load Shape Criteria'!$H$4 &amp; " 22'!$L22")</f>
        <v>0.2</v>
      </c>
      <c r="C263" cm="1">
        <f t="array" aca="1" ref="C263" ca="1">INDIRECT("'[LoadShape.xlsx]" &amp; 'Load Shape Criteria'!$H$4 &amp; " 23'!$I$4") * $B$2</f>
        <v>44.799999999999976</v>
      </c>
      <c r="D263">
        <v>0</v>
      </c>
      <c r="E263">
        <f>'Step 40'!$G$4-10000</f>
        <v>56</v>
      </c>
      <c r="F263">
        <v>0</v>
      </c>
      <c r="G263" s="3">
        <f t="shared" ca="1" si="42"/>
        <v>0.25000000000000011</v>
      </c>
      <c r="H263" s="3" t="s">
        <v>48</v>
      </c>
      <c r="I263" s="3">
        <v>1</v>
      </c>
      <c r="K263" s="33" t="str">
        <f t="shared" si="43"/>
        <v/>
      </c>
      <c r="L263" s="33" t="str">
        <f t="shared" si="44"/>
        <v xml:space="preserve">,
</v>
      </c>
      <c r="M263" s="10" t="str">
        <f t="shared" si="45"/>
        <v xml:space="preserve">                "sp": "&lt;effectivedate -2cd YYYY-MM-DDT09:30:00+00:00&gt;",</v>
      </c>
      <c r="N263" t="str">
        <f t="shared" ca="1" si="37"/>
        <v xml:space="preserve">                "v": "0.250",</v>
      </c>
      <c r="O263" t="str">
        <f t="shared" si="38"/>
        <v xml:space="preserve">                "q": "E3",</v>
      </c>
      <c r="P263" t="str">
        <f t="shared" si="39"/>
        <v xml:space="preserve">                "e": "1",</v>
      </c>
      <c r="Q263" t="str">
        <f t="shared" si="40"/>
        <v xml:space="preserve">                "arc": null</v>
      </c>
      <c r="R263" s="11" t="str">
        <f t="shared" ca="1" si="41"/>
        <v xml:space="preserve">              {
                "sp": "&lt;effectivedate -2cd YYYY-MM-DDT09:30:00+00:00&gt;",
                "v": "0.250",
                "q": "E3",
                "e": "1",
                "arc": null
              },
</v>
      </c>
    </row>
    <row r="264" spans="1:18" x14ac:dyDescent="0.25">
      <c r="A264" t="s">
        <v>124</v>
      </c>
      <c r="B264" cm="1">
        <f t="array" aca="1" ref="B264" ca="1">INDIRECT("'[LoadShape.xlsx]" &amp; 'Load Shape Criteria'!$H$4 &amp; " 22'!$L23")</f>
        <v>0.2</v>
      </c>
      <c r="C264" cm="1">
        <f t="array" aca="1" ref="C264" ca="1">INDIRECT("'[LoadShape.xlsx]" &amp; 'Load Shape Criteria'!$H$4 &amp; " 23'!$I$4") * $B$2</f>
        <v>44.799999999999976</v>
      </c>
      <c r="D264">
        <v>0</v>
      </c>
      <c r="E264">
        <f>'Step 40'!$G$4-10000</f>
        <v>56</v>
      </c>
      <c r="F264">
        <v>0</v>
      </c>
      <c r="G264" s="3">
        <f t="shared" ca="1" si="42"/>
        <v>0.25000000000000011</v>
      </c>
      <c r="H264" s="3" t="s">
        <v>48</v>
      </c>
      <c r="I264" s="3">
        <v>1</v>
      </c>
      <c r="K264" s="33" t="str">
        <f t="shared" si="43"/>
        <v/>
      </c>
      <c r="L264" s="33" t="str">
        <f t="shared" si="44"/>
        <v xml:space="preserve">,
</v>
      </c>
      <c r="M264" s="10" t="str">
        <f t="shared" si="45"/>
        <v xml:space="preserve">                "sp": "&lt;effectivedate -2cd YYYY-MM-DDT10:00:00+00:00&gt;",</v>
      </c>
      <c r="N264" t="str">
        <f t="shared" ca="1" si="37"/>
        <v xml:space="preserve">                "v": "0.250",</v>
      </c>
      <c r="O264" t="str">
        <f t="shared" si="38"/>
        <v xml:space="preserve">                "q": "E3",</v>
      </c>
      <c r="P264" t="str">
        <f t="shared" si="39"/>
        <v xml:space="preserve">                "e": "1",</v>
      </c>
      <c r="Q264" t="str">
        <f t="shared" si="40"/>
        <v xml:space="preserve">                "arc": null</v>
      </c>
      <c r="R264" s="11" t="str">
        <f t="shared" ca="1" si="41"/>
        <v xml:space="preserve">              {
                "sp": "&lt;effectivedate -2cd YYYY-MM-DDT10:00:00+00:00&gt;",
                "v": "0.250",
                "q": "E3",
                "e": "1",
                "arc": null
              },
</v>
      </c>
    </row>
    <row r="265" spans="1:18" x14ac:dyDescent="0.25">
      <c r="A265" t="s">
        <v>125</v>
      </c>
      <c r="B265" cm="1">
        <f t="array" aca="1" ref="B265" ca="1">INDIRECT("'[LoadShape.xlsx]" &amp; 'Load Shape Criteria'!$H$4 &amp; " 22'!$L24")</f>
        <v>0.2</v>
      </c>
      <c r="C265" cm="1">
        <f t="array" aca="1" ref="C265" ca="1">INDIRECT("'[LoadShape.xlsx]" &amp; 'Load Shape Criteria'!$H$4 &amp; " 23'!$I$4") * $B$2</f>
        <v>44.799999999999976</v>
      </c>
      <c r="D265">
        <v>0</v>
      </c>
      <c r="E265">
        <f>'Step 40'!$G$4-10000</f>
        <v>56</v>
      </c>
      <c r="F265">
        <v>0</v>
      </c>
      <c r="G265" s="3">
        <f t="shared" ca="1" si="42"/>
        <v>0.25000000000000011</v>
      </c>
      <c r="H265" s="3" t="s">
        <v>48</v>
      </c>
      <c r="I265" s="3">
        <v>1</v>
      </c>
      <c r="K265" s="33" t="str">
        <f t="shared" si="43"/>
        <v/>
      </c>
      <c r="L265" s="33" t="str">
        <f t="shared" si="44"/>
        <v xml:space="preserve">,
</v>
      </c>
      <c r="M265" s="10" t="str">
        <f t="shared" si="45"/>
        <v xml:space="preserve">                "sp": "&lt;effectivedate -2cd YYYY-MM-DDT10:30:00+00:00&gt;",</v>
      </c>
      <c r="N265" t="str">
        <f t="shared" ca="1" si="37"/>
        <v xml:space="preserve">                "v": "0.250",</v>
      </c>
      <c r="O265" t="str">
        <f t="shared" si="38"/>
        <v xml:space="preserve">                "q": "E3",</v>
      </c>
      <c r="P265" t="str">
        <f t="shared" si="39"/>
        <v xml:space="preserve">                "e": "1",</v>
      </c>
      <c r="Q265" t="str">
        <f t="shared" si="40"/>
        <v xml:space="preserve">                "arc": null</v>
      </c>
      <c r="R265" s="11" t="str">
        <f t="shared" ca="1" si="41"/>
        <v xml:space="preserve">              {
                "sp": "&lt;effectivedate -2cd YYYY-MM-DDT10:30:00+00:00&gt;",
                "v": "0.250",
                "q": "E3",
                "e": "1",
                "arc": null
              },
</v>
      </c>
    </row>
    <row r="266" spans="1:18" x14ac:dyDescent="0.25">
      <c r="A266" t="s">
        <v>126</v>
      </c>
      <c r="B266" cm="1">
        <f t="array" aca="1" ref="B266" ca="1">INDIRECT("'[LoadShape.xlsx]" &amp; 'Load Shape Criteria'!$H$4 &amp; " 22'!$L25")</f>
        <v>0.2</v>
      </c>
      <c r="C266" cm="1">
        <f t="array" aca="1" ref="C266" ca="1">INDIRECT("'[LoadShape.xlsx]" &amp; 'Load Shape Criteria'!$H$4 &amp; " 23'!$I$4") * $B$2</f>
        <v>44.799999999999976</v>
      </c>
      <c r="D266">
        <v>0</v>
      </c>
      <c r="E266">
        <f>'Step 40'!$G$4-10000</f>
        <v>56</v>
      </c>
      <c r="F266">
        <v>0</v>
      </c>
      <c r="G266" s="3">
        <f t="shared" ca="1" si="42"/>
        <v>0.25000000000000011</v>
      </c>
      <c r="H266" s="3" t="s">
        <v>48</v>
      </c>
      <c r="I266" s="3">
        <v>1</v>
      </c>
      <c r="K266" s="33" t="str">
        <f t="shared" si="43"/>
        <v/>
      </c>
      <c r="L266" s="33" t="str">
        <f t="shared" si="44"/>
        <v xml:space="preserve">,
</v>
      </c>
      <c r="M266" s="10" t="str">
        <f t="shared" si="45"/>
        <v xml:space="preserve">                "sp": "&lt;effectivedate -2cd YYYY-MM-DDT11:00:00+00:00&gt;",</v>
      </c>
      <c r="N266" t="str">
        <f t="shared" ca="1" si="37"/>
        <v xml:space="preserve">                "v": "0.250",</v>
      </c>
      <c r="O266" t="str">
        <f t="shared" si="38"/>
        <v xml:space="preserve">                "q": "E3",</v>
      </c>
      <c r="P266" t="str">
        <f t="shared" si="39"/>
        <v xml:space="preserve">                "e": "1",</v>
      </c>
      <c r="Q266" t="str">
        <f t="shared" si="40"/>
        <v xml:space="preserve">                "arc": null</v>
      </c>
      <c r="R266" s="11" t="str">
        <f t="shared" ca="1" si="41"/>
        <v xml:space="preserve">              {
                "sp": "&lt;effectivedate -2cd YYYY-MM-DDT11:00:00+00:00&gt;",
                "v": "0.250",
                "q": "E3",
                "e": "1",
                "arc": null
              },
</v>
      </c>
    </row>
    <row r="267" spans="1:18" x14ac:dyDescent="0.25">
      <c r="A267" t="s">
        <v>127</v>
      </c>
      <c r="B267" cm="1">
        <f t="array" aca="1" ref="B267" ca="1">INDIRECT("'[LoadShape.xlsx]" &amp; 'Load Shape Criteria'!$H$4 &amp; " 22'!$L26")</f>
        <v>0.2</v>
      </c>
      <c r="C267" cm="1">
        <f t="array" aca="1" ref="C267" ca="1">INDIRECT("'[LoadShape.xlsx]" &amp; 'Load Shape Criteria'!$H$4 &amp; " 23'!$I$4") * $B$2</f>
        <v>44.799999999999976</v>
      </c>
      <c r="D267">
        <v>0</v>
      </c>
      <c r="E267">
        <f>'Step 40'!$G$4-10000</f>
        <v>56</v>
      </c>
      <c r="F267">
        <v>0</v>
      </c>
      <c r="G267" s="3">
        <f t="shared" ca="1" si="42"/>
        <v>0.25000000000000011</v>
      </c>
      <c r="H267" s="3" t="s">
        <v>48</v>
      </c>
      <c r="I267" s="3">
        <v>1</v>
      </c>
      <c r="K267" s="33" t="str">
        <f t="shared" si="43"/>
        <v/>
      </c>
      <c r="L267" s="33" t="str">
        <f t="shared" si="44"/>
        <v xml:space="preserve">,
</v>
      </c>
      <c r="M267" s="10" t="str">
        <f t="shared" si="45"/>
        <v xml:space="preserve">                "sp": "&lt;effectivedate -2cd YYYY-MM-DDT11:30:00+00:00&gt;",</v>
      </c>
      <c r="N267" t="str">
        <f t="shared" ca="1" si="37"/>
        <v xml:space="preserve">                "v": "0.250",</v>
      </c>
      <c r="O267" t="str">
        <f t="shared" si="38"/>
        <v xml:space="preserve">                "q": "E3",</v>
      </c>
      <c r="P267" t="str">
        <f t="shared" si="39"/>
        <v xml:space="preserve">                "e": "1",</v>
      </c>
      <c r="Q267" t="str">
        <f t="shared" si="40"/>
        <v xml:space="preserve">                "arc": null</v>
      </c>
      <c r="R267" s="11" t="str">
        <f t="shared" ca="1" si="41"/>
        <v xml:space="preserve">              {
                "sp": "&lt;effectivedate -2cd YYYY-MM-DDT11:30:00+00:00&gt;",
                "v": "0.250",
                "q": "E3",
                "e": "1",
                "arc": null
              },
</v>
      </c>
    </row>
    <row r="268" spans="1:18" x14ac:dyDescent="0.25">
      <c r="A268" t="s">
        <v>128</v>
      </c>
      <c r="B268" cm="1">
        <f t="array" aca="1" ref="B268" ca="1">INDIRECT("'[LoadShape.xlsx]" &amp; 'Load Shape Criteria'!$H$4 &amp; " 22'!$L27")</f>
        <v>0.2</v>
      </c>
      <c r="C268" cm="1">
        <f t="array" aca="1" ref="C268" ca="1">INDIRECT("'[LoadShape.xlsx]" &amp; 'Load Shape Criteria'!$H$4 &amp; " 23'!$I$4") * $B$2</f>
        <v>44.799999999999976</v>
      </c>
      <c r="D268">
        <v>0</v>
      </c>
      <c r="E268">
        <f>'Step 40'!$G$4-10000</f>
        <v>56</v>
      </c>
      <c r="F268">
        <v>0</v>
      </c>
      <c r="G268" s="3">
        <f t="shared" ca="1" si="42"/>
        <v>0.25000000000000011</v>
      </c>
      <c r="H268" s="3" t="s">
        <v>48</v>
      </c>
      <c r="I268" s="3">
        <v>1</v>
      </c>
      <c r="K268" s="33" t="str">
        <f t="shared" si="43"/>
        <v/>
      </c>
      <c r="L268" s="33" t="str">
        <f t="shared" si="44"/>
        <v xml:space="preserve">,
</v>
      </c>
      <c r="M268" s="10" t="str">
        <f t="shared" si="45"/>
        <v xml:space="preserve">                "sp": "&lt;effectivedate -2cd YYYY-MM-DDT12:00:00+00:00&gt;",</v>
      </c>
      <c r="N268" t="str">
        <f t="shared" ca="1" si="37"/>
        <v xml:space="preserve">                "v": "0.250",</v>
      </c>
      <c r="O268" t="str">
        <f t="shared" si="38"/>
        <v xml:space="preserve">                "q": "E3",</v>
      </c>
      <c r="P268" t="str">
        <f t="shared" si="39"/>
        <v xml:space="preserve">                "e": "1",</v>
      </c>
      <c r="Q268" t="str">
        <f t="shared" si="40"/>
        <v xml:space="preserve">                "arc": null</v>
      </c>
      <c r="R268" s="11" t="str">
        <f t="shared" ca="1" si="41"/>
        <v xml:space="preserve">              {
                "sp": "&lt;effectivedate -2cd YYYY-MM-DDT12:00:00+00:00&gt;",
                "v": "0.250",
                "q": "E3",
                "e": "1",
                "arc": null
              },
</v>
      </c>
    </row>
    <row r="269" spans="1:18" x14ac:dyDescent="0.25">
      <c r="A269" t="s">
        <v>129</v>
      </c>
      <c r="B269" cm="1">
        <f t="array" aca="1" ref="B269" ca="1">INDIRECT("'[LoadShape.xlsx]" &amp; 'Load Shape Criteria'!$H$4 &amp; " 22'!$L28")</f>
        <v>0.2</v>
      </c>
      <c r="C269" cm="1">
        <f t="array" aca="1" ref="C269" ca="1">INDIRECT("'[LoadShape.xlsx]" &amp; 'Load Shape Criteria'!$H$4 &amp; " 23'!$I$4") * $B$2</f>
        <v>44.799999999999976</v>
      </c>
      <c r="D269">
        <v>0</v>
      </c>
      <c r="E269">
        <f>'Step 40'!$G$4-10000</f>
        <v>56</v>
      </c>
      <c r="F269">
        <v>0</v>
      </c>
      <c r="G269" s="3">
        <f t="shared" ca="1" si="42"/>
        <v>0.25000000000000011</v>
      </c>
      <c r="H269" s="3" t="s">
        <v>48</v>
      </c>
      <c r="I269" s="3">
        <v>1</v>
      </c>
      <c r="K269" s="33" t="str">
        <f t="shared" si="43"/>
        <v/>
      </c>
      <c r="L269" s="33" t="str">
        <f t="shared" si="44"/>
        <v xml:space="preserve">,
</v>
      </c>
      <c r="M269" s="10" t="str">
        <f t="shared" si="45"/>
        <v xml:space="preserve">                "sp": "&lt;effectivedate -2cd YYYY-MM-DDT12:30:00+00:00&gt;",</v>
      </c>
      <c r="N269" t="str">
        <f t="shared" ca="1" si="37"/>
        <v xml:space="preserve">                "v": "0.250",</v>
      </c>
      <c r="O269" t="str">
        <f t="shared" si="38"/>
        <v xml:space="preserve">                "q": "E3",</v>
      </c>
      <c r="P269" t="str">
        <f t="shared" si="39"/>
        <v xml:space="preserve">                "e": "1",</v>
      </c>
      <c r="Q269" t="str">
        <f t="shared" si="40"/>
        <v xml:space="preserve">                "arc": null</v>
      </c>
      <c r="R269" s="11" t="str">
        <f t="shared" ca="1" si="41"/>
        <v xml:space="preserve">              {
                "sp": "&lt;effectivedate -2cd YYYY-MM-DDT12:30:00+00:00&gt;",
                "v": "0.250",
                "q": "E3",
                "e": "1",
                "arc": null
              },
</v>
      </c>
    </row>
    <row r="270" spans="1:18" x14ac:dyDescent="0.25">
      <c r="A270" t="s">
        <v>130</v>
      </c>
      <c r="B270" cm="1">
        <f t="array" aca="1" ref="B270" ca="1">INDIRECT("'[LoadShape.xlsx]" &amp; 'Load Shape Criteria'!$H$4 &amp; " 22'!$L29")</f>
        <v>0.2</v>
      </c>
      <c r="C270" cm="1">
        <f t="array" aca="1" ref="C270" ca="1">INDIRECT("'[LoadShape.xlsx]" &amp; 'Load Shape Criteria'!$H$4 &amp; " 23'!$I$4") * $B$2</f>
        <v>44.799999999999976</v>
      </c>
      <c r="D270">
        <v>0</v>
      </c>
      <c r="E270">
        <f>'Step 40'!$G$4-10000</f>
        <v>56</v>
      </c>
      <c r="F270">
        <v>0</v>
      </c>
      <c r="G270" s="3">
        <f t="shared" ca="1" si="42"/>
        <v>0.25000000000000011</v>
      </c>
      <c r="H270" s="3" t="s">
        <v>48</v>
      </c>
      <c r="I270" s="3">
        <v>1</v>
      </c>
      <c r="K270" s="33" t="str">
        <f t="shared" si="43"/>
        <v/>
      </c>
      <c r="L270" s="33" t="str">
        <f t="shared" si="44"/>
        <v xml:space="preserve">,
</v>
      </c>
      <c r="M270" s="10" t="str">
        <f t="shared" si="45"/>
        <v xml:space="preserve">                "sp": "&lt;effectivedate -2cd YYYY-MM-DDT13:00:00+00:00&gt;",</v>
      </c>
      <c r="N270" t="str">
        <f t="shared" ca="1" si="37"/>
        <v xml:space="preserve">                "v": "0.250",</v>
      </c>
      <c r="O270" t="str">
        <f t="shared" si="38"/>
        <v xml:space="preserve">                "q": "E3",</v>
      </c>
      <c r="P270" t="str">
        <f t="shared" si="39"/>
        <v xml:space="preserve">                "e": "1",</v>
      </c>
      <c r="Q270" t="str">
        <f t="shared" si="40"/>
        <v xml:space="preserve">                "arc": null</v>
      </c>
      <c r="R270" s="11" t="str">
        <f t="shared" ca="1" si="41"/>
        <v xml:space="preserve">              {
                "sp": "&lt;effectivedate -2cd YYYY-MM-DDT13:00:00+00:00&gt;",
                "v": "0.250",
                "q": "E3",
                "e": "1",
                "arc": null
              },
</v>
      </c>
    </row>
    <row r="271" spans="1:18" x14ac:dyDescent="0.25">
      <c r="A271" t="s">
        <v>131</v>
      </c>
      <c r="B271" cm="1">
        <f t="array" aca="1" ref="B271" ca="1">INDIRECT("'[LoadShape.xlsx]" &amp; 'Load Shape Criteria'!$H$4 &amp; " 22'!$L30")</f>
        <v>0.2</v>
      </c>
      <c r="C271" cm="1">
        <f t="array" aca="1" ref="C271" ca="1">INDIRECT("'[LoadShape.xlsx]" &amp; 'Load Shape Criteria'!$H$4 &amp; " 23'!$I$4") * $B$2</f>
        <v>44.799999999999976</v>
      </c>
      <c r="D271">
        <v>0</v>
      </c>
      <c r="E271">
        <f>'Step 40'!$G$4-10000</f>
        <v>56</v>
      </c>
      <c r="F271">
        <v>0</v>
      </c>
      <c r="G271" s="3">
        <f t="shared" ca="1" si="42"/>
        <v>0.25000000000000011</v>
      </c>
      <c r="H271" s="3" t="s">
        <v>48</v>
      </c>
      <c r="I271" s="3">
        <v>1</v>
      </c>
      <c r="K271" s="33" t="str">
        <f t="shared" si="43"/>
        <v/>
      </c>
      <c r="L271" s="33" t="str">
        <f t="shared" si="44"/>
        <v xml:space="preserve">,
</v>
      </c>
      <c r="M271" s="10" t="str">
        <f t="shared" si="45"/>
        <v xml:space="preserve">                "sp": "&lt;effectivedate -2cd YYYY-MM-DDT13:30:00+00:00&gt;",</v>
      </c>
      <c r="N271" t="str">
        <f t="shared" ca="1" si="37"/>
        <v xml:space="preserve">                "v": "0.250",</v>
      </c>
      <c r="O271" t="str">
        <f t="shared" si="38"/>
        <v xml:space="preserve">                "q": "E3",</v>
      </c>
      <c r="P271" t="str">
        <f t="shared" si="39"/>
        <v xml:space="preserve">                "e": "1",</v>
      </c>
      <c r="Q271" t="str">
        <f t="shared" si="40"/>
        <v xml:space="preserve">                "arc": null</v>
      </c>
      <c r="R271" s="11" t="str">
        <f t="shared" ca="1" si="41"/>
        <v xml:space="preserve">              {
                "sp": "&lt;effectivedate -2cd YYYY-MM-DDT13:30:00+00:00&gt;",
                "v": "0.250",
                "q": "E3",
                "e": "1",
                "arc": null
              },
</v>
      </c>
    </row>
    <row r="272" spans="1:18" x14ac:dyDescent="0.25">
      <c r="A272" t="s">
        <v>132</v>
      </c>
      <c r="B272" cm="1">
        <f t="array" aca="1" ref="B272" ca="1">INDIRECT("'[LoadShape.xlsx]" &amp; 'Load Shape Criteria'!$H$4 &amp; " 22'!$L31")</f>
        <v>0.2</v>
      </c>
      <c r="C272" cm="1">
        <f t="array" aca="1" ref="C272" ca="1">INDIRECT("'[LoadShape.xlsx]" &amp; 'Load Shape Criteria'!$H$4 &amp; " 23'!$I$4") * $B$2</f>
        <v>44.799999999999976</v>
      </c>
      <c r="D272">
        <v>0</v>
      </c>
      <c r="E272">
        <f>'Step 40'!$G$4-10000</f>
        <v>56</v>
      </c>
      <c r="F272">
        <v>0</v>
      </c>
      <c r="G272" s="3">
        <f t="shared" ca="1" si="42"/>
        <v>0.25000000000000011</v>
      </c>
      <c r="H272" s="3" t="s">
        <v>48</v>
      </c>
      <c r="I272" s="3">
        <v>1</v>
      </c>
      <c r="K272" s="33" t="str">
        <f t="shared" si="43"/>
        <v/>
      </c>
      <c r="L272" s="33" t="str">
        <f t="shared" si="44"/>
        <v xml:space="preserve">,
</v>
      </c>
      <c r="M272" s="10" t="str">
        <f t="shared" si="45"/>
        <v xml:space="preserve">                "sp": "&lt;effectivedate -2cd YYYY-MM-DDT14:00:00+00:00&gt;",</v>
      </c>
      <c r="N272" t="str">
        <f t="shared" ca="1" si="37"/>
        <v xml:space="preserve">                "v": "0.250",</v>
      </c>
      <c r="O272" t="str">
        <f t="shared" si="38"/>
        <v xml:space="preserve">                "q": "E3",</v>
      </c>
      <c r="P272" t="str">
        <f t="shared" si="39"/>
        <v xml:space="preserve">                "e": "1",</v>
      </c>
      <c r="Q272" t="str">
        <f t="shared" si="40"/>
        <v xml:space="preserve">                "arc": null</v>
      </c>
      <c r="R272" s="11" t="str">
        <f t="shared" ca="1" si="41"/>
        <v xml:space="preserve">              {
                "sp": "&lt;effectivedate -2cd YYYY-MM-DDT14:00:00+00:00&gt;",
                "v": "0.250",
                "q": "E3",
                "e": "1",
                "arc": null
              },
</v>
      </c>
    </row>
    <row r="273" spans="1:18" x14ac:dyDescent="0.25">
      <c r="A273" t="s">
        <v>133</v>
      </c>
      <c r="B273" cm="1">
        <f t="array" aca="1" ref="B273" ca="1">INDIRECT("'[LoadShape.xlsx]" &amp; 'Load Shape Criteria'!$H$4 &amp; " 22'!$L32")</f>
        <v>0.2</v>
      </c>
      <c r="C273" cm="1">
        <f t="array" aca="1" ref="C273" ca="1">INDIRECT("'[LoadShape.xlsx]" &amp; 'Load Shape Criteria'!$H$4 &amp; " 23'!$I$4") * $B$2</f>
        <v>44.799999999999976</v>
      </c>
      <c r="D273">
        <v>0</v>
      </c>
      <c r="E273">
        <f>'Step 40'!$G$4-10000</f>
        <v>56</v>
      </c>
      <c r="F273">
        <v>0</v>
      </c>
      <c r="G273" s="3">
        <f t="shared" ca="1" si="42"/>
        <v>0.25000000000000011</v>
      </c>
      <c r="H273" s="3" t="s">
        <v>48</v>
      </c>
      <c r="I273" s="3">
        <v>1</v>
      </c>
      <c r="K273" s="33" t="str">
        <f t="shared" si="43"/>
        <v/>
      </c>
      <c r="L273" s="33" t="str">
        <f t="shared" si="44"/>
        <v xml:space="preserve">,
</v>
      </c>
      <c r="M273" s="10" t="str">
        <f t="shared" si="45"/>
        <v xml:space="preserve">                "sp": "&lt;effectivedate -2cd YYYY-MM-DDT14:30:00+00:00&gt;",</v>
      </c>
      <c r="N273" t="str">
        <f t="shared" ca="1" si="37"/>
        <v xml:space="preserve">                "v": "0.250",</v>
      </c>
      <c r="O273" t="str">
        <f t="shared" si="38"/>
        <v xml:space="preserve">                "q": "E3",</v>
      </c>
      <c r="P273" t="str">
        <f t="shared" si="39"/>
        <v xml:space="preserve">                "e": "1",</v>
      </c>
      <c r="Q273" t="str">
        <f t="shared" si="40"/>
        <v xml:space="preserve">                "arc": null</v>
      </c>
      <c r="R273" s="11" t="str">
        <f t="shared" ca="1" si="41"/>
        <v xml:space="preserve">              {
                "sp": "&lt;effectivedate -2cd YYYY-MM-DDT14:30:00+00:00&gt;",
                "v": "0.250",
                "q": "E3",
                "e": "1",
                "arc": null
              },
</v>
      </c>
    </row>
    <row r="274" spans="1:18" x14ac:dyDescent="0.25">
      <c r="A274" t="s">
        <v>134</v>
      </c>
      <c r="B274" cm="1">
        <f t="array" aca="1" ref="B274" ca="1">INDIRECT("'[LoadShape.xlsx]" &amp; 'Load Shape Criteria'!$H$4 &amp; " 22'!$L33")</f>
        <v>0.2</v>
      </c>
      <c r="C274" cm="1">
        <f t="array" aca="1" ref="C274" ca="1">INDIRECT("'[LoadShape.xlsx]" &amp; 'Load Shape Criteria'!$H$4 &amp; " 23'!$I$4") * $B$2</f>
        <v>44.799999999999976</v>
      </c>
      <c r="D274">
        <v>0</v>
      </c>
      <c r="E274">
        <f>'Step 40'!$G$4-10000</f>
        <v>56</v>
      </c>
      <c r="F274">
        <v>0</v>
      </c>
      <c r="G274" s="3">
        <f t="shared" ca="1" si="42"/>
        <v>0.25000000000000011</v>
      </c>
      <c r="H274" s="3" t="s">
        <v>48</v>
      </c>
      <c r="I274" s="3">
        <v>1</v>
      </c>
      <c r="K274" s="33" t="str">
        <f t="shared" si="43"/>
        <v/>
      </c>
      <c r="L274" s="33" t="str">
        <f t="shared" si="44"/>
        <v xml:space="preserve">,
</v>
      </c>
      <c r="M274" s="10" t="str">
        <f t="shared" si="45"/>
        <v xml:space="preserve">                "sp": "&lt;effectivedate -2cd YYYY-MM-DDT15:00:00+00:00&gt;",</v>
      </c>
      <c r="N274" t="str">
        <f t="shared" ca="1" si="37"/>
        <v xml:space="preserve">                "v": "0.250",</v>
      </c>
      <c r="O274" t="str">
        <f t="shared" si="38"/>
        <v xml:space="preserve">                "q": "E3",</v>
      </c>
      <c r="P274" t="str">
        <f t="shared" si="39"/>
        <v xml:space="preserve">                "e": "1",</v>
      </c>
      <c r="Q274" t="str">
        <f t="shared" si="40"/>
        <v xml:space="preserve">                "arc": null</v>
      </c>
      <c r="R274" s="11" t="str">
        <f t="shared" ca="1" si="41"/>
        <v xml:space="preserve">              {
                "sp": "&lt;effectivedate -2cd YYYY-MM-DDT15:00:00+00:00&gt;",
                "v": "0.250",
                "q": "E3",
                "e": "1",
                "arc": null
              },
</v>
      </c>
    </row>
    <row r="275" spans="1:18" x14ac:dyDescent="0.25">
      <c r="A275" t="s">
        <v>135</v>
      </c>
      <c r="B275" cm="1">
        <f t="array" aca="1" ref="B275" ca="1">INDIRECT("'[LoadShape.xlsx]" &amp; 'Load Shape Criteria'!$H$4 &amp; " 22'!$L34")</f>
        <v>0.2</v>
      </c>
      <c r="C275" cm="1">
        <f t="array" aca="1" ref="C275" ca="1">INDIRECT("'[LoadShape.xlsx]" &amp; 'Load Shape Criteria'!$H$4 &amp; " 23'!$I$4") * $B$2</f>
        <v>44.799999999999976</v>
      </c>
      <c r="D275">
        <v>0</v>
      </c>
      <c r="E275">
        <f>'Step 40'!$G$4-10000</f>
        <v>56</v>
      </c>
      <c r="F275">
        <v>0</v>
      </c>
      <c r="G275" s="3">
        <f t="shared" ca="1" si="42"/>
        <v>0.25000000000000011</v>
      </c>
      <c r="H275" s="3" t="s">
        <v>48</v>
      </c>
      <c r="I275" s="3">
        <v>1</v>
      </c>
      <c r="K275" s="33" t="str">
        <f t="shared" si="43"/>
        <v/>
      </c>
      <c r="L275" s="33" t="str">
        <f t="shared" si="44"/>
        <v xml:space="preserve">,
</v>
      </c>
      <c r="M275" s="10" t="str">
        <f t="shared" si="45"/>
        <v xml:space="preserve">                "sp": "&lt;effectivedate -2cd YYYY-MM-DDT15:30:00+00:00&gt;",</v>
      </c>
      <c r="N275" t="str">
        <f t="shared" ca="1" si="37"/>
        <v xml:space="preserve">                "v": "0.250",</v>
      </c>
      <c r="O275" t="str">
        <f t="shared" si="38"/>
        <v xml:space="preserve">                "q": "E3",</v>
      </c>
      <c r="P275" t="str">
        <f t="shared" si="39"/>
        <v xml:space="preserve">                "e": "1",</v>
      </c>
      <c r="Q275" t="str">
        <f t="shared" si="40"/>
        <v xml:space="preserve">                "arc": null</v>
      </c>
      <c r="R275" s="11" t="str">
        <f t="shared" ca="1" si="41"/>
        <v xml:space="preserve">              {
                "sp": "&lt;effectivedate -2cd YYYY-MM-DDT15:30:00+00:00&gt;",
                "v": "0.250",
                "q": "E3",
                "e": "1",
                "arc": null
              },
</v>
      </c>
    </row>
    <row r="276" spans="1:18" x14ac:dyDescent="0.25">
      <c r="A276" t="s">
        <v>136</v>
      </c>
      <c r="B276" cm="1">
        <f t="array" aca="1" ref="B276" ca="1">INDIRECT("'[LoadShape.xlsx]" &amp; 'Load Shape Criteria'!$H$4 &amp; " 22'!$L35")</f>
        <v>0.2</v>
      </c>
      <c r="C276" cm="1">
        <f t="array" aca="1" ref="C276" ca="1">INDIRECT("'[LoadShape.xlsx]" &amp; 'Load Shape Criteria'!$H$4 &amp; " 23'!$I$4") * $B$2</f>
        <v>44.799999999999976</v>
      </c>
      <c r="D276">
        <v>0</v>
      </c>
      <c r="E276">
        <f>'Step 40'!$G$4-10000</f>
        <v>56</v>
      </c>
      <c r="F276">
        <v>0</v>
      </c>
      <c r="G276" s="3">
        <f t="shared" ca="1" si="42"/>
        <v>0.25000000000000011</v>
      </c>
      <c r="H276" s="3" t="s">
        <v>48</v>
      </c>
      <c r="I276" s="3">
        <v>1</v>
      </c>
      <c r="K276" s="33" t="str">
        <f t="shared" si="43"/>
        <v/>
      </c>
      <c r="L276" s="33" t="str">
        <f t="shared" si="44"/>
        <v xml:space="preserve">,
</v>
      </c>
      <c r="M276" s="10" t="str">
        <f t="shared" si="45"/>
        <v xml:space="preserve">                "sp": "&lt;effectivedate -2cd YYYY-MM-DDT16:00:00+00:00&gt;",</v>
      </c>
      <c r="N276" t="str">
        <f t="shared" ca="1" si="37"/>
        <v xml:space="preserve">                "v": "0.250",</v>
      </c>
      <c r="O276" t="str">
        <f t="shared" si="38"/>
        <v xml:space="preserve">                "q": "E3",</v>
      </c>
      <c r="P276" t="str">
        <f t="shared" si="39"/>
        <v xml:space="preserve">                "e": "1",</v>
      </c>
      <c r="Q276" t="str">
        <f t="shared" si="40"/>
        <v xml:space="preserve">                "arc": null</v>
      </c>
      <c r="R276" s="11" t="str">
        <f t="shared" ca="1" si="41"/>
        <v xml:space="preserve">              {
                "sp": "&lt;effectivedate -2cd YYYY-MM-DDT16:00:00+00:00&gt;",
                "v": "0.250",
                "q": "E3",
                "e": "1",
                "arc": null
              },
</v>
      </c>
    </row>
    <row r="277" spans="1:18" x14ac:dyDescent="0.25">
      <c r="A277" t="s">
        <v>137</v>
      </c>
      <c r="B277" cm="1">
        <f t="array" aca="1" ref="B277" ca="1">INDIRECT("'[LoadShape.xlsx]" &amp; 'Load Shape Criteria'!$H$4 &amp; " 22'!$L36")</f>
        <v>0.1</v>
      </c>
      <c r="C277" cm="1">
        <f t="array" aca="1" ref="C277" ca="1">INDIRECT("'[LoadShape.xlsx]" &amp; 'Load Shape Criteria'!$H$4 &amp; " 23'!$I$4") * $B$2</f>
        <v>44.799999999999976</v>
      </c>
      <c r="D277">
        <v>0</v>
      </c>
      <c r="E277">
        <f>'Step 40'!$G$4-10000</f>
        <v>56</v>
      </c>
      <c r="F277">
        <v>0</v>
      </c>
      <c r="G277" s="3">
        <f t="shared" ca="1" si="42"/>
        <v>0.12500000000000006</v>
      </c>
      <c r="H277" s="3" t="s">
        <v>48</v>
      </c>
      <c r="I277" s="3">
        <v>1</v>
      </c>
      <c r="K277" s="33" t="str">
        <f t="shared" si="43"/>
        <v/>
      </c>
      <c r="L277" s="33" t="str">
        <f t="shared" si="44"/>
        <v xml:space="preserve">,
</v>
      </c>
      <c r="M277" s="10" t="str">
        <f t="shared" si="45"/>
        <v xml:space="preserve">                "sp": "&lt;effectivedate -2cd YYYY-MM-DDT16:30:00+00:00&gt;",</v>
      </c>
      <c r="N277" t="str">
        <f t="shared" ca="1" si="37"/>
        <v xml:space="preserve">                "v": "0.125",</v>
      </c>
      <c r="O277" t="str">
        <f t="shared" si="38"/>
        <v xml:space="preserve">                "q": "E3",</v>
      </c>
      <c r="P277" t="str">
        <f t="shared" si="39"/>
        <v xml:space="preserve">                "e": "1",</v>
      </c>
      <c r="Q277" t="str">
        <f t="shared" si="40"/>
        <v xml:space="preserve">                "arc": null</v>
      </c>
      <c r="R277" s="11" t="str">
        <f t="shared" ca="1" si="41"/>
        <v xml:space="preserve">              {
                "sp": "&lt;effectivedate -2cd YYYY-MM-DDT16:30:00+00:00&gt;",
                "v": "0.125",
                "q": "E3",
                "e": "1",
                "arc": null
              },
</v>
      </c>
    </row>
    <row r="278" spans="1:18" x14ac:dyDescent="0.25">
      <c r="A278" t="s">
        <v>138</v>
      </c>
      <c r="B278" cm="1">
        <f t="array" aca="1" ref="B278" ca="1">INDIRECT("'[LoadShape.xlsx]" &amp; 'Load Shape Criteria'!$H$4 &amp; " 22'!$L37")</f>
        <v>0.1</v>
      </c>
      <c r="C278" cm="1">
        <f t="array" aca="1" ref="C278" ca="1">INDIRECT("'[LoadShape.xlsx]" &amp; 'Load Shape Criteria'!$H$4 &amp; " 23'!$I$4") * $B$2</f>
        <v>44.799999999999976</v>
      </c>
      <c r="D278">
        <v>0</v>
      </c>
      <c r="E278">
        <f>'Step 40'!$G$4-10000</f>
        <v>56</v>
      </c>
      <c r="F278">
        <v>0</v>
      </c>
      <c r="G278" s="3">
        <f t="shared" ca="1" si="42"/>
        <v>0.12500000000000006</v>
      </c>
      <c r="H278" s="3" t="s">
        <v>48</v>
      </c>
      <c r="I278" s="3">
        <v>1</v>
      </c>
      <c r="K278" s="33" t="str">
        <f t="shared" si="43"/>
        <v/>
      </c>
      <c r="L278" s="33" t="str">
        <f t="shared" si="44"/>
        <v xml:space="preserve">,
</v>
      </c>
      <c r="M278" s="10" t="str">
        <f t="shared" si="45"/>
        <v xml:space="preserve">                "sp": "&lt;effectivedate -2cd YYYY-MM-DDT17:00:00+00:00&gt;",</v>
      </c>
      <c r="N278" t="str">
        <f t="shared" ca="1" si="37"/>
        <v xml:space="preserve">                "v": "0.125",</v>
      </c>
      <c r="O278" t="str">
        <f t="shared" si="38"/>
        <v xml:space="preserve">                "q": "E3",</v>
      </c>
      <c r="P278" t="str">
        <f t="shared" si="39"/>
        <v xml:space="preserve">                "e": "1",</v>
      </c>
      <c r="Q278" t="str">
        <f t="shared" si="40"/>
        <v xml:space="preserve">                "arc": null</v>
      </c>
      <c r="R278" s="11" t="str">
        <f t="shared" ca="1" si="41"/>
        <v xml:space="preserve">              {
                "sp": "&lt;effectivedate -2cd YYYY-MM-DDT17:00:00+00:00&gt;",
                "v": "0.125",
                "q": "E3",
                "e": "1",
                "arc": null
              },
</v>
      </c>
    </row>
    <row r="279" spans="1:18" x14ac:dyDescent="0.25">
      <c r="A279" t="s">
        <v>139</v>
      </c>
      <c r="B279" cm="1">
        <f t="array" aca="1" ref="B279" ca="1">INDIRECT("'[LoadShape.xlsx]" &amp; 'Load Shape Criteria'!$H$4 &amp; " 22'!$L38")</f>
        <v>0.1</v>
      </c>
      <c r="C279" cm="1">
        <f t="array" aca="1" ref="C279" ca="1">INDIRECT("'[LoadShape.xlsx]" &amp; 'Load Shape Criteria'!$H$4 &amp; " 23'!$I$4") * $B$2</f>
        <v>44.799999999999976</v>
      </c>
      <c r="D279">
        <v>0</v>
      </c>
      <c r="E279">
        <f>'Step 40'!$G$4-10000</f>
        <v>56</v>
      </c>
      <c r="F279">
        <v>0</v>
      </c>
      <c r="G279" s="3">
        <f t="shared" ca="1" si="42"/>
        <v>0.12500000000000006</v>
      </c>
      <c r="H279" s="3" t="s">
        <v>48</v>
      </c>
      <c r="I279" s="3">
        <v>1</v>
      </c>
      <c r="K279" s="33" t="str">
        <f t="shared" si="43"/>
        <v/>
      </c>
      <c r="L279" s="33" t="str">
        <f t="shared" si="44"/>
        <v xml:space="preserve">,
</v>
      </c>
      <c r="M279" s="10" t="str">
        <f t="shared" si="45"/>
        <v xml:space="preserve">                "sp": "&lt;effectivedate -2cd YYYY-MM-DDT17:30:00+00:00&gt;",</v>
      </c>
      <c r="N279" t="str">
        <f t="shared" ca="1" si="37"/>
        <v xml:space="preserve">                "v": "0.125",</v>
      </c>
      <c r="O279" t="str">
        <f t="shared" si="38"/>
        <v xml:space="preserve">                "q": "E3",</v>
      </c>
      <c r="P279" t="str">
        <f t="shared" si="39"/>
        <v xml:space="preserve">                "e": "1",</v>
      </c>
      <c r="Q279" t="str">
        <f t="shared" si="40"/>
        <v xml:space="preserve">                "arc": null</v>
      </c>
      <c r="R279" s="11" t="str">
        <f t="shared" ca="1" si="41"/>
        <v xml:space="preserve">              {
                "sp": "&lt;effectivedate -2cd YYYY-MM-DDT17:30:00+00:00&gt;",
                "v": "0.125",
                "q": "E3",
                "e": "1",
                "arc": null
              },
</v>
      </c>
    </row>
    <row r="280" spans="1:18" x14ac:dyDescent="0.25">
      <c r="A280" t="s">
        <v>140</v>
      </c>
      <c r="B280" cm="1">
        <f t="array" aca="1" ref="B280" ca="1">INDIRECT("'[LoadShape.xlsx]" &amp; 'Load Shape Criteria'!$H$4 &amp; " 22'!$L39")</f>
        <v>0.1</v>
      </c>
      <c r="C280" cm="1">
        <f t="array" aca="1" ref="C280" ca="1">INDIRECT("'[LoadShape.xlsx]" &amp; 'Load Shape Criteria'!$H$4 &amp; " 23'!$I$4") * $B$2</f>
        <v>44.799999999999976</v>
      </c>
      <c r="D280">
        <v>0</v>
      </c>
      <c r="E280">
        <f>'Step 40'!$G$4-10000</f>
        <v>56</v>
      </c>
      <c r="F280">
        <v>0</v>
      </c>
      <c r="G280" s="3">
        <f t="shared" ca="1" si="42"/>
        <v>0.12500000000000006</v>
      </c>
      <c r="H280" s="3" t="s">
        <v>48</v>
      </c>
      <c r="I280" s="3">
        <v>1</v>
      </c>
      <c r="K280" s="33" t="str">
        <f t="shared" si="43"/>
        <v/>
      </c>
      <c r="L280" s="33" t="str">
        <f t="shared" si="44"/>
        <v xml:space="preserve">,
</v>
      </c>
      <c r="M280" s="10" t="str">
        <f t="shared" si="45"/>
        <v xml:space="preserve">                "sp": "&lt;effectivedate -2cd YYYY-MM-DDT18:00:00+00:00&gt;",</v>
      </c>
      <c r="N280" t="str">
        <f t="shared" ca="1" si="37"/>
        <v xml:space="preserve">                "v": "0.125",</v>
      </c>
      <c r="O280" t="str">
        <f t="shared" si="38"/>
        <v xml:space="preserve">                "q": "E3",</v>
      </c>
      <c r="P280" t="str">
        <f t="shared" si="39"/>
        <v xml:space="preserve">                "e": "1",</v>
      </c>
      <c r="Q280" t="str">
        <f t="shared" si="40"/>
        <v xml:space="preserve">                "arc": null</v>
      </c>
      <c r="R280" s="11" t="str">
        <f t="shared" ca="1" si="41"/>
        <v xml:space="preserve">              {
                "sp": "&lt;effectivedate -2cd YYYY-MM-DDT18:00:00+00:00&gt;",
                "v": "0.125",
                "q": "E3",
                "e": "1",
                "arc": null
              },
</v>
      </c>
    </row>
    <row r="281" spans="1:18" x14ac:dyDescent="0.25">
      <c r="A281" t="s">
        <v>141</v>
      </c>
      <c r="B281" cm="1">
        <f t="array" aca="1" ref="B281" ca="1">INDIRECT("'[LoadShape.xlsx]" &amp; 'Load Shape Criteria'!$H$4 &amp; " 22'!$L40")</f>
        <v>0.1</v>
      </c>
      <c r="C281" cm="1">
        <f t="array" aca="1" ref="C281" ca="1">INDIRECT("'[LoadShape.xlsx]" &amp; 'Load Shape Criteria'!$H$4 &amp; " 23'!$I$4") * $B$2</f>
        <v>44.799999999999976</v>
      </c>
      <c r="D281">
        <v>0</v>
      </c>
      <c r="E281">
        <f>'Step 40'!$G$4-10000</f>
        <v>56</v>
      </c>
      <c r="F281">
        <v>0</v>
      </c>
      <c r="G281" s="3">
        <f t="shared" ca="1" si="42"/>
        <v>0.12500000000000006</v>
      </c>
      <c r="H281" s="3" t="s">
        <v>48</v>
      </c>
      <c r="I281" s="3">
        <v>1</v>
      </c>
      <c r="K281" s="33" t="str">
        <f t="shared" si="43"/>
        <v/>
      </c>
      <c r="L281" s="33" t="str">
        <f t="shared" si="44"/>
        <v xml:space="preserve">,
</v>
      </c>
      <c r="M281" s="10" t="str">
        <f t="shared" si="45"/>
        <v xml:space="preserve">                "sp": "&lt;effectivedate -2cd YYYY-MM-DDT18:30:00+00:00&gt;",</v>
      </c>
      <c r="N281" t="str">
        <f t="shared" ca="1" si="37"/>
        <v xml:space="preserve">                "v": "0.125",</v>
      </c>
      <c r="O281" t="str">
        <f t="shared" si="38"/>
        <v xml:space="preserve">                "q": "E3",</v>
      </c>
      <c r="P281" t="str">
        <f t="shared" si="39"/>
        <v xml:space="preserve">                "e": "1",</v>
      </c>
      <c r="Q281" t="str">
        <f t="shared" si="40"/>
        <v xml:space="preserve">                "arc": null</v>
      </c>
      <c r="R281" s="11" t="str">
        <f t="shared" ca="1" si="41"/>
        <v xml:space="preserve">              {
                "sp": "&lt;effectivedate -2cd YYYY-MM-DDT18:30:00+00:00&gt;",
                "v": "0.125",
                "q": "E3",
                "e": "1",
                "arc": null
              },
</v>
      </c>
    </row>
    <row r="282" spans="1:18" x14ac:dyDescent="0.25">
      <c r="A282" t="s">
        <v>142</v>
      </c>
      <c r="B282" cm="1">
        <f t="array" aca="1" ref="B282" ca="1">INDIRECT("'[LoadShape.xlsx]" &amp; 'Load Shape Criteria'!$H$4 &amp; " 22'!$L41")</f>
        <v>0.1</v>
      </c>
      <c r="C282" cm="1">
        <f t="array" aca="1" ref="C282" ca="1">INDIRECT("'[LoadShape.xlsx]" &amp; 'Load Shape Criteria'!$H$4 &amp; " 23'!$I$4") * $B$2</f>
        <v>44.799999999999976</v>
      </c>
      <c r="D282">
        <v>0</v>
      </c>
      <c r="E282">
        <f>'Step 40'!$G$4-10000</f>
        <v>56</v>
      </c>
      <c r="F282">
        <v>0</v>
      </c>
      <c r="G282" s="3">
        <f t="shared" ca="1" si="42"/>
        <v>0.12500000000000006</v>
      </c>
      <c r="H282" s="3" t="s">
        <v>48</v>
      </c>
      <c r="I282" s="3">
        <v>1</v>
      </c>
      <c r="K282" s="33" t="str">
        <f t="shared" si="43"/>
        <v/>
      </c>
      <c r="L282" s="33" t="str">
        <f t="shared" si="44"/>
        <v xml:space="preserve">,
</v>
      </c>
      <c r="M282" s="10" t="str">
        <f t="shared" si="45"/>
        <v xml:space="preserve">                "sp": "&lt;effectivedate -2cd YYYY-MM-DDT19:00:00+00:00&gt;",</v>
      </c>
      <c r="N282" t="str">
        <f t="shared" ca="1" si="37"/>
        <v xml:space="preserve">                "v": "0.125",</v>
      </c>
      <c r="O282" t="str">
        <f t="shared" si="38"/>
        <v xml:space="preserve">                "q": "E3",</v>
      </c>
      <c r="P282" t="str">
        <f t="shared" si="39"/>
        <v xml:space="preserve">                "e": "1",</v>
      </c>
      <c r="Q282" t="str">
        <f t="shared" si="40"/>
        <v xml:space="preserve">                "arc": null</v>
      </c>
      <c r="R282" s="11" t="str">
        <f t="shared" ca="1" si="41"/>
        <v xml:space="preserve">              {
                "sp": "&lt;effectivedate -2cd YYYY-MM-DDT19:00:00+00:00&gt;",
                "v": "0.125",
                "q": "E3",
                "e": "1",
                "arc": null
              },
</v>
      </c>
    </row>
    <row r="283" spans="1:18" x14ac:dyDescent="0.25">
      <c r="A283" t="s">
        <v>143</v>
      </c>
      <c r="B283" cm="1">
        <f t="array" aca="1" ref="B283" ca="1">INDIRECT("'[LoadShape.xlsx]" &amp; 'Load Shape Criteria'!$H$4 &amp; " 22'!$L42")</f>
        <v>0.1</v>
      </c>
      <c r="C283" cm="1">
        <f t="array" aca="1" ref="C283" ca="1">INDIRECT("'[LoadShape.xlsx]" &amp; 'Load Shape Criteria'!$H$4 &amp; " 23'!$I$4") * $B$2</f>
        <v>44.799999999999976</v>
      </c>
      <c r="D283">
        <v>0</v>
      </c>
      <c r="E283">
        <f>'Step 40'!$G$4-10000</f>
        <v>56</v>
      </c>
      <c r="F283">
        <v>0</v>
      </c>
      <c r="G283" s="3">
        <f t="shared" ca="1" si="42"/>
        <v>0.12500000000000006</v>
      </c>
      <c r="H283" s="3" t="s">
        <v>48</v>
      </c>
      <c r="I283" s="3">
        <v>1</v>
      </c>
      <c r="K283" s="33" t="str">
        <f t="shared" si="43"/>
        <v/>
      </c>
      <c r="L283" s="33" t="str">
        <f t="shared" si="44"/>
        <v xml:space="preserve">,
</v>
      </c>
      <c r="M283" s="10" t="str">
        <f t="shared" si="45"/>
        <v xml:space="preserve">                "sp": "&lt;effectivedate -2cd YYYY-MM-DDT19:30:00+00:00&gt;",</v>
      </c>
      <c r="N283" t="str">
        <f t="shared" ca="1" si="37"/>
        <v xml:space="preserve">                "v": "0.125",</v>
      </c>
      <c r="O283" t="str">
        <f t="shared" si="38"/>
        <v xml:space="preserve">                "q": "E3",</v>
      </c>
      <c r="P283" t="str">
        <f t="shared" si="39"/>
        <v xml:space="preserve">                "e": "1",</v>
      </c>
      <c r="Q283" t="str">
        <f t="shared" si="40"/>
        <v xml:space="preserve">                "arc": null</v>
      </c>
      <c r="R283" s="11" t="str">
        <f t="shared" ca="1" si="41"/>
        <v xml:space="preserve">              {
                "sp": "&lt;effectivedate -2cd YYYY-MM-DDT19:30:00+00:00&gt;",
                "v": "0.125",
                "q": "E3",
                "e": "1",
                "arc": null
              },
</v>
      </c>
    </row>
    <row r="284" spans="1:18" x14ac:dyDescent="0.25">
      <c r="A284" t="s">
        <v>144</v>
      </c>
      <c r="B284" cm="1">
        <f t="array" aca="1" ref="B284" ca="1">INDIRECT("'[LoadShape.xlsx]" &amp; 'Load Shape Criteria'!$H$4 &amp; " 22'!$L43")</f>
        <v>0.1</v>
      </c>
      <c r="C284" cm="1">
        <f t="array" aca="1" ref="C284" ca="1">INDIRECT("'[LoadShape.xlsx]" &amp; 'Load Shape Criteria'!$H$4 &amp; " 23'!$I$4") * $B$2</f>
        <v>44.799999999999976</v>
      </c>
      <c r="D284">
        <v>0</v>
      </c>
      <c r="E284">
        <f>'Step 40'!$G$4-10000</f>
        <v>56</v>
      </c>
      <c r="F284">
        <v>0</v>
      </c>
      <c r="G284" s="3">
        <f t="shared" ca="1" si="42"/>
        <v>0.12500000000000006</v>
      </c>
      <c r="H284" s="3" t="s">
        <v>48</v>
      </c>
      <c r="I284" s="3">
        <v>1</v>
      </c>
      <c r="K284" s="33" t="str">
        <f t="shared" si="43"/>
        <v/>
      </c>
      <c r="L284" s="33" t="str">
        <f t="shared" si="44"/>
        <v xml:space="preserve">,
</v>
      </c>
      <c r="M284" s="10" t="str">
        <f t="shared" si="45"/>
        <v xml:space="preserve">                "sp": "&lt;effectivedate -2cd YYYY-MM-DDT20:00:00+00:00&gt;",</v>
      </c>
      <c r="N284" t="str">
        <f t="shared" ca="1" si="37"/>
        <v xml:space="preserve">                "v": "0.125",</v>
      </c>
      <c r="O284" t="str">
        <f t="shared" si="38"/>
        <v xml:space="preserve">                "q": "E3",</v>
      </c>
      <c r="P284" t="str">
        <f t="shared" si="39"/>
        <v xml:space="preserve">                "e": "1",</v>
      </c>
      <c r="Q284" t="str">
        <f t="shared" si="40"/>
        <v xml:space="preserve">                "arc": null</v>
      </c>
      <c r="R284" s="11" t="str">
        <f t="shared" ca="1" si="41"/>
        <v xml:space="preserve">              {
                "sp": "&lt;effectivedate -2cd YYYY-MM-DDT20:00:00+00:00&gt;",
                "v": "0.125",
                "q": "E3",
                "e": "1",
                "arc": null
              },
</v>
      </c>
    </row>
    <row r="285" spans="1:18" x14ac:dyDescent="0.25">
      <c r="A285" t="s">
        <v>145</v>
      </c>
      <c r="B285" cm="1">
        <f t="array" aca="1" ref="B285" ca="1">INDIRECT("'[LoadShape.xlsx]" &amp; 'Load Shape Criteria'!$H$4 &amp; " 22'!$L44")</f>
        <v>0.1</v>
      </c>
      <c r="C285" cm="1">
        <f t="array" aca="1" ref="C285" ca="1">INDIRECT("'[LoadShape.xlsx]" &amp; 'Load Shape Criteria'!$H$4 &amp; " 23'!$I$4") * $B$2</f>
        <v>44.799999999999976</v>
      </c>
      <c r="D285">
        <v>0</v>
      </c>
      <c r="E285">
        <f>'Step 40'!$G$4-10000</f>
        <v>56</v>
      </c>
      <c r="F285">
        <v>0</v>
      </c>
      <c r="G285" s="3">
        <f t="shared" ca="1" si="42"/>
        <v>0.12500000000000006</v>
      </c>
      <c r="H285" s="3" t="s">
        <v>48</v>
      </c>
      <c r="I285" s="3">
        <v>1</v>
      </c>
      <c r="K285" s="33" t="str">
        <f t="shared" si="43"/>
        <v/>
      </c>
      <c r="L285" s="33" t="str">
        <f t="shared" si="44"/>
        <v xml:space="preserve">,
</v>
      </c>
      <c r="M285" s="10" t="str">
        <f t="shared" si="45"/>
        <v xml:space="preserve">                "sp": "&lt;effectivedate -2cd YYYY-MM-DDT20:30:00+00:00&gt;",</v>
      </c>
      <c r="N285" t="str">
        <f t="shared" ca="1" si="37"/>
        <v xml:space="preserve">                "v": "0.125",</v>
      </c>
      <c r="O285" t="str">
        <f t="shared" si="38"/>
        <v xml:space="preserve">                "q": "E3",</v>
      </c>
      <c r="P285" t="str">
        <f t="shared" si="39"/>
        <v xml:space="preserve">                "e": "1",</v>
      </c>
      <c r="Q285" t="str">
        <f t="shared" si="40"/>
        <v xml:space="preserve">                "arc": null</v>
      </c>
      <c r="R285" s="11" t="str">
        <f t="shared" ca="1" si="41"/>
        <v xml:space="preserve">              {
                "sp": "&lt;effectivedate -2cd YYYY-MM-DDT20:30:00+00:00&gt;",
                "v": "0.125",
                "q": "E3",
                "e": "1",
                "arc": null
              },
</v>
      </c>
    </row>
    <row r="286" spans="1:18" x14ac:dyDescent="0.25">
      <c r="A286" t="s">
        <v>146</v>
      </c>
      <c r="B286" cm="1">
        <f t="array" aca="1" ref="B286" ca="1">INDIRECT("'[LoadShape.xlsx]" &amp; 'Load Shape Criteria'!$H$4 &amp; " 22'!$L45")</f>
        <v>0.1</v>
      </c>
      <c r="C286" cm="1">
        <f t="array" aca="1" ref="C286" ca="1">INDIRECT("'[LoadShape.xlsx]" &amp; 'Load Shape Criteria'!$H$4 &amp; " 23'!$I$4") * $B$2</f>
        <v>44.799999999999976</v>
      </c>
      <c r="D286">
        <v>0</v>
      </c>
      <c r="E286">
        <f>'Step 40'!$G$4-10000</f>
        <v>56</v>
      </c>
      <c r="F286">
        <v>0</v>
      </c>
      <c r="G286" s="3">
        <f t="shared" ca="1" si="42"/>
        <v>0.12500000000000006</v>
      </c>
      <c r="H286" s="3" t="s">
        <v>48</v>
      </c>
      <c r="I286" s="3">
        <v>1</v>
      </c>
      <c r="K286" s="33" t="str">
        <f t="shared" si="43"/>
        <v/>
      </c>
      <c r="L286" s="33" t="str">
        <f t="shared" si="44"/>
        <v xml:space="preserve">,
</v>
      </c>
      <c r="M286" s="10" t="str">
        <f t="shared" si="45"/>
        <v xml:space="preserve">                "sp": "&lt;effectivedate -2cd YYYY-MM-DDT21:00:00+00:00&gt;",</v>
      </c>
      <c r="N286" t="str">
        <f t="shared" ca="1" si="37"/>
        <v xml:space="preserve">                "v": "0.125",</v>
      </c>
      <c r="O286" t="str">
        <f t="shared" si="38"/>
        <v xml:space="preserve">                "q": "E3",</v>
      </c>
      <c r="P286" t="str">
        <f t="shared" si="39"/>
        <v xml:space="preserve">                "e": "1",</v>
      </c>
      <c r="Q286" t="str">
        <f t="shared" si="40"/>
        <v xml:space="preserve">                "arc": null</v>
      </c>
      <c r="R286" s="11" t="str">
        <f t="shared" ca="1" si="41"/>
        <v xml:space="preserve">              {
                "sp": "&lt;effectivedate -2cd YYYY-MM-DDT21:00:00+00:00&gt;",
                "v": "0.125",
                "q": "E3",
                "e": "1",
                "arc": null
              },
</v>
      </c>
    </row>
    <row r="287" spans="1:18" x14ac:dyDescent="0.25">
      <c r="A287" t="s">
        <v>147</v>
      </c>
      <c r="B287" cm="1">
        <f t="array" aca="1" ref="B287" ca="1">INDIRECT("'[LoadShape.xlsx]" &amp; 'Load Shape Criteria'!$H$4 &amp; " 22'!$L46")</f>
        <v>0.1</v>
      </c>
      <c r="C287" cm="1">
        <f t="array" aca="1" ref="C287" ca="1">INDIRECT("'[LoadShape.xlsx]" &amp; 'Load Shape Criteria'!$H$4 &amp; " 23'!$I$4") * $B$2</f>
        <v>44.799999999999976</v>
      </c>
      <c r="D287">
        <v>0</v>
      </c>
      <c r="E287">
        <f>'Step 40'!$G$4-10000</f>
        <v>56</v>
      </c>
      <c r="F287">
        <v>0</v>
      </c>
      <c r="G287" s="3">
        <f t="shared" ca="1" si="42"/>
        <v>0.12500000000000006</v>
      </c>
      <c r="H287" s="3" t="s">
        <v>48</v>
      </c>
      <c r="I287" s="3">
        <v>1</v>
      </c>
      <c r="K287" s="33" t="str">
        <f t="shared" si="43"/>
        <v/>
      </c>
      <c r="L287" s="33" t="str">
        <f t="shared" si="44"/>
        <v xml:space="preserve">,
</v>
      </c>
      <c r="M287" s="10" t="str">
        <f t="shared" si="45"/>
        <v xml:space="preserve">                "sp": "&lt;effectivedate -2cd YYYY-MM-DDT21:30:00+00:00&gt;",</v>
      </c>
      <c r="N287" t="str">
        <f t="shared" ca="1" si="37"/>
        <v xml:space="preserve">                "v": "0.125",</v>
      </c>
      <c r="O287" t="str">
        <f t="shared" si="38"/>
        <v xml:space="preserve">                "q": "E3",</v>
      </c>
      <c r="P287" t="str">
        <f t="shared" si="39"/>
        <v xml:space="preserve">                "e": "1",</v>
      </c>
      <c r="Q287" t="str">
        <f t="shared" si="40"/>
        <v xml:space="preserve">                "arc": null</v>
      </c>
      <c r="R287" s="11" t="str">
        <f t="shared" ca="1" si="41"/>
        <v xml:space="preserve">              {
                "sp": "&lt;effectivedate -2cd YYYY-MM-DDT21:30:00+00:00&gt;",
                "v": "0.125",
                "q": "E3",
                "e": "1",
                "arc": null
              },
</v>
      </c>
    </row>
    <row r="288" spans="1:18" x14ac:dyDescent="0.25">
      <c r="A288" t="s">
        <v>148</v>
      </c>
      <c r="B288" cm="1">
        <f t="array" aca="1" ref="B288" ca="1">INDIRECT("'[LoadShape.xlsx]" &amp; 'Load Shape Criteria'!$H$4 &amp; " 22'!$L47")</f>
        <v>0.1</v>
      </c>
      <c r="C288" cm="1">
        <f t="array" aca="1" ref="C288" ca="1">INDIRECT("'[LoadShape.xlsx]" &amp; 'Load Shape Criteria'!$H$4 &amp; " 23'!$I$4") * $B$2</f>
        <v>44.799999999999976</v>
      </c>
      <c r="D288">
        <v>0</v>
      </c>
      <c r="E288">
        <f>'Step 40'!$G$4-10000</f>
        <v>56</v>
      </c>
      <c r="F288">
        <v>0</v>
      </c>
      <c r="G288" s="3">
        <f t="shared" ca="1" si="42"/>
        <v>0.12500000000000006</v>
      </c>
      <c r="H288" s="3" t="s">
        <v>48</v>
      </c>
      <c r="I288" s="3">
        <v>1</v>
      </c>
      <c r="K288" s="33" t="str">
        <f t="shared" si="43"/>
        <v/>
      </c>
      <c r="L288" s="33" t="str">
        <f t="shared" si="44"/>
        <v xml:space="preserve">,
</v>
      </c>
      <c r="M288" s="10" t="str">
        <f t="shared" si="45"/>
        <v xml:space="preserve">                "sp": "&lt;effectivedate -2cd YYYY-MM-DDT22:00:00+00:00&gt;",</v>
      </c>
      <c r="N288" t="str">
        <f t="shared" ca="1" si="37"/>
        <v xml:space="preserve">                "v": "0.125",</v>
      </c>
      <c r="O288" t="str">
        <f t="shared" si="38"/>
        <v xml:space="preserve">                "q": "E3",</v>
      </c>
      <c r="P288" t="str">
        <f t="shared" si="39"/>
        <v xml:space="preserve">                "e": "1",</v>
      </c>
      <c r="Q288" t="str">
        <f t="shared" si="40"/>
        <v xml:space="preserve">                "arc": null</v>
      </c>
      <c r="R288" s="11" t="str">
        <f t="shared" ca="1" si="41"/>
        <v xml:space="preserve">              {
                "sp": "&lt;effectivedate -2cd YYYY-MM-DDT22:00:00+00:00&gt;",
                "v": "0.125",
                "q": "E3",
                "e": "1",
                "arc": null
              },
</v>
      </c>
    </row>
    <row r="289" spans="1:18" x14ac:dyDescent="0.25">
      <c r="A289" t="s">
        <v>149</v>
      </c>
      <c r="B289" cm="1">
        <f t="array" aca="1" ref="B289" ca="1">INDIRECT("'[LoadShape.xlsx]" &amp; 'Load Shape Criteria'!$H$4 &amp; " 22'!$L48")</f>
        <v>0.1</v>
      </c>
      <c r="C289" cm="1">
        <f t="array" aca="1" ref="C289" ca="1">INDIRECT("'[LoadShape.xlsx]" &amp; 'Load Shape Criteria'!$H$4 &amp; " 23'!$I$4") * $B$2</f>
        <v>44.799999999999976</v>
      </c>
      <c r="D289">
        <v>0</v>
      </c>
      <c r="E289">
        <f>'Step 40'!$G$4-10000</f>
        <v>56</v>
      </c>
      <c r="F289">
        <v>0</v>
      </c>
      <c r="G289" s="3">
        <f t="shared" ca="1" si="42"/>
        <v>0.12500000000000006</v>
      </c>
      <c r="H289" s="3" t="s">
        <v>48</v>
      </c>
      <c r="I289" s="3">
        <v>1</v>
      </c>
      <c r="K289" s="33" t="str">
        <f t="shared" si="43"/>
        <v/>
      </c>
      <c r="L289" s="33" t="str">
        <f t="shared" si="44"/>
        <v xml:space="preserve">,
</v>
      </c>
      <c r="M289" s="10" t="str">
        <f t="shared" si="45"/>
        <v xml:space="preserve">                "sp": "&lt;effectivedate -2cd YYYY-MM-DDT22:30:00+00:00&gt;",</v>
      </c>
      <c r="N289" t="str">
        <f t="shared" ca="1" si="37"/>
        <v xml:space="preserve">                "v": "0.125",</v>
      </c>
      <c r="O289" t="str">
        <f t="shared" si="38"/>
        <v xml:space="preserve">                "q": "E3",</v>
      </c>
      <c r="P289" t="str">
        <f t="shared" si="39"/>
        <v xml:space="preserve">                "e": "1",</v>
      </c>
      <c r="Q289" t="str">
        <f t="shared" si="40"/>
        <v xml:space="preserve">                "arc": null</v>
      </c>
      <c r="R289" s="11" t="str">
        <f t="shared" ca="1" si="41"/>
        <v xml:space="preserve">              {
                "sp": "&lt;effectivedate -2cd YYYY-MM-DDT22:30:00+00:00&gt;",
                "v": "0.125",
                "q": "E3",
                "e": "1",
                "arc": null
              },
</v>
      </c>
    </row>
    <row r="290" spans="1:18" x14ac:dyDescent="0.25">
      <c r="A290" t="s">
        <v>150</v>
      </c>
      <c r="B290" cm="1">
        <f t="array" aca="1" ref="B290" ca="1">INDIRECT("'[LoadShape.xlsx]" &amp; 'Load Shape Criteria'!$H$4 &amp; " 22'!$L49")</f>
        <v>0.1</v>
      </c>
      <c r="C290" cm="1">
        <f t="array" aca="1" ref="C290" ca="1">INDIRECT("'[LoadShape.xlsx]" &amp; 'Load Shape Criteria'!$H$4 &amp; " 23'!$I$4") * $B$2</f>
        <v>44.799999999999976</v>
      </c>
      <c r="D290">
        <v>0</v>
      </c>
      <c r="E290">
        <f>'Step 40'!$G$4-10000</f>
        <v>56</v>
      </c>
      <c r="F290">
        <v>0</v>
      </c>
      <c r="G290" s="3">
        <f t="shared" ca="1" si="42"/>
        <v>0.12500000000000006</v>
      </c>
      <c r="H290" s="3" t="s">
        <v>48</v>
      </c>
      <c r="I290" s="3">
        <v>1</v>
      </c>
      <c r="K290" s="33" t="str">
        <f t="shared" si="43"/>
        <v/>
      </c>
      <c r="L290" s="33" t="str">
        <f t="shared" si="44"/>
        <v xml:space="preserve">,
</v>
      </c>
      <c r="M290" s="10" t="str">
        <f t="shared" si="45"/>
        <v xml:space="preserve">                "sp": "&lt;effectivedate -2cd YYYY-MM-DDT23:00:00+00:00&gt;",</v>
      </c>
      <c r="N290" t="str">
        <f t="shared" ca="1" si="37"/>
        <v xml:space="preserve">                "v": "0.125",</v>
      </c>
      <c r="O290" t="str">
        <f t="shared" si="38"/>
        <v xml:space="preserve">                "q": "E3",</v>
      </c>
      <c r="P290" t="str">
        <f t="shared" si="39"/>
        <v xml:space="preserve">                "e": "1",</v>
      </c>
      <c r="Q290" t="str">
        <f t="shared" si="40"/>
        <v xml:space="preserve">                "arc": null</v>
      </c>
      <c r="R290" s="11" t="str">
        <f t="shared" ca="1" si="41"/>
        <v xml:space="preserve">              {
                "sp": "&lt;effectivedate -2cd YYYY-MM-DDT23:00:00+00:00&gt;",
                "v": "0.125",
                "q": "E3",
                "e": "1",
                "arc": null
              },
</v>
      </c>
    </row>
    <row r="291" spans="1:18" x14ac:dyDescent="0.25">
      <c r="A291" t="s">
        <v>151</v>
      </c>
      <c r="B291" cm="1">
        <f t="array" aca="1" ref="B291" ca="1">INDIRECT("'[LoadShape.xlsx]" &amp; 'Load Shape Criteria'!$H$4 &amp; " 22'!$L50")</f>
        <v>0.1</v>
      </c>
      <c r="C291" cm="1">
        <f t="array" aca="1" ref="C291" ca="1">INDIRECT("'[LoadShape.xlsx]" &amp; 'Load Shape Criteria'!$H$4 &amp; " 23'!$I$4") * $B$2</f>
        <v>44.799999999999976</v>
      </c>
      <c r="D291">
        <v>0</v>
      </c>
      <c r="E291">
        <f>'Step 40'!$G$4-10000</f>
        <v>56</v>
      </c>
      <c r="F291">
        <v>0</v>
      </c>
      <c r="G291" s="3">
        <f t="shared" ca="1" si="42"/>
        <v>0.12500000000000006</v>
      </c>
      <c r="H291" s="3" t="s">
        <v>48</v>
      </c>
      <c r="I291" s="3">
        <v>1</v>
      </c>
      <c r="K291" s="33" t="str">
        <f t="shared" si="43"/>
        <v/>
      </c>
      <c r="L291" s="33" t="str">
        <f t="shared" si="44"/>
        <v xml:space="preserve">,
</v>
      </c>
      <c r="M291" s="10" t="str">
        <f t="shared" si="45"/>
        <v xml:space="preserve">                "sp": "&lt;effectivedate -2cd YYYY-MM-DDT23:30:00+00:00&gt;",</v>
      </c>
      <c r="N291" t="str">
        <f t="shared" ca="1" si="37"/>
        <v xml:space="preserve">                "v": "0.125",</v>
      </c>
      <c r="O291" t="str">
        <f t="shared" si="38"/>
        <v xml:space="preserve">                "q": "E3",</v>
      </c>
      <c r="P291" t="str">
        <f t="shared" si="39"/>
        <v xml:space="preserve">                "e": "1",</v>
      </c>
      <c r="Q291" t="str">
        <f t="shared" si="40"/>
        <v xml:space="preserve">                "arc": null</v>
      </c>
      <c r="R291" s="11" t="str">
        <f t="shared" ca="1" si="41"/>
        <v xml:space="preserve">              {
                "sp": "&lt;effectivedate -2cd YYYY-MM-DDT23:30:00+00:00&gt;",
                "v": "0.125",
                "q": "E3",
                "e": "1",
                "arc": null
              },
</v>
      </c>
    </row>
    <row r="292" spans="1:18" x14ac:dyDescent="0.25">
      <c r="A292" t="s">
        <v>56</v>
      </c>
      <c r="B292" cm="1">
        <f t="array" aca="1" ref="B292" ca="1">INDIRECT("'[LoadShape.xlsx]" &amp; 'Load Shape Criteria'!$H$4 &amp; " 22'!$L51")</f>
        <v>0.1</v>
      </c>
      <c r="C292" cm="1">
        <f t="array" aca="1" ref="C292" ca="1">INDIRECT("'[LoadShape.xlsx]" &amp; 'Load Shape Criteria'!$H$4 &amp; " 23'!$I$4") * $B$2</f>
        <v>44.799999999999976</v>
      </c>
      <c r="D292">
        <v>0</v>
      </c>
      <c r="E292">
        <f>'Step 40'!$G$4-10000</f>
        <v>56</v>
      </c>
      <c r="F292">
        <v>0</v>
      </c>
      <c r="G292" s="3">
        <f t="shared" ca="1" si="42"/>
        <v>0.12500000000000006</v>
      </c>
      <c r="H292" s="3" t="s">
        <v>48</v>
      </c>
      <c r="I292" s="3">
        <v>1</v>
      </c>
      <c r="K292" s="33" t="str">
        <f t="shared" si="43"/>
        <v/>
      </c>
      <c r="L292" s="33" t="str">
        <f t="shared" si="44"/>
        <v xml:space="preserve">
           ]
          },
</v>
      </c>
      <c r="M292" s="10" t="str">
        <f t="shared" si="45"/>
        <v xml:space="preserve">                "sp": "&lt;effectivedate -1cd YYYY-MM-DDT00:00:00+00:00&gt;",</v>
      </c>
      <c r="N292" t="str">
        <f t="shared" ca="1" si="37"/>
        <v xml:space="preserve">                "v": "0.125",</v>
      </c>
      <c r="O292" t="str">
        <f t="shared" si="38"/>
        <v xml:space="preserve">                "q": "E3",</v>
      </c>
      <c r="P292" t="str">
        <f t="shared" si="39"/>
        <v xml:space="preserve">                "e": "1",</v>
      </c>
      <c r="Q292" t="str">
        <f t="shared" si="40"/>
        <v xml:space="preserve">                "arc": null</v>
      </c>
      <c r="R292" s="11" t="str">
        <f t="shared" ca="1" si="41"/>
        <v xml:space="preserve">              {
                "sp": "&lt;effectivedate -1cd YYYY-MM-DDT00:00:00+00:00&gt;",
                "v": "0.125",
                "q": "E3",
                "e": "1",
                "arc": null
              }
           ]
          },
</v>
      </c>
    </row>
    <row r="293" spans="1:18" x14ac:dyDescent="0.25">
      <c r="A293" t="s">
        <v>57</v>
      </c>
      <c r="B293" cm="1">
        <f t="array" aca="1" ref="B293" ca="1">INDIRECT("'[LoadShape.xlsx]" &amp; 'Load Shape Criteria'!$H$4 &amp; " 22'!$L4")</f>
        <v>0.1</v>
      </c>
      <c r="C293" cm="1">
        <f t="array" aca="1" ref="C293" ca="1">INDIRECT("'[LoadShape.xlsx]" &amp; 'Load Shape Criteria'!$H$4 &amp; " 23'!$I$4") * $B$2</f>
        <v>44.799999999999976</v>
      </c>
      <c r="D293">
        <v>0</v>
      </c>
      <c r="E293">
        <f>'Step 40'!$G$4-10000</f>
        <v>56</v>
      </c>
      <c r="F293">
        <v>0</v>
      </c>
      <c r="G293" s="3">
        <f ca="1">(B293/(C293-D293))*(E293-F293)</f>
        <v>0.12500000000000006</v>
      </c>
      <c r="H293" s="3" t="s">
        <v>48</v>
      </c>
      <c r="I293" s="3">
        <v>1</v>
      </c>
      <c r="K293" s="33" t="str">
        <f t="shared" si="43"/>
        <v xml:space="preserve">          {
            "settlementDay": {
              "settlementDayDate": "&lt;effectivedate -1cd YYYY-MM-DDT00:00:00+00:00&gt;",
              "periodDuration": 30
            },
            "consumptionPeriods": [
</v>
      </c>
      <c r="L293" s="33" t="str">
        <f t="shared" si="44"/>
        <v xml:space="preserve">,
</v>
      </c>
      <c r="M293" s="10" t="str">
        <f t="shared" si="45"/>
        <v xml:space="preserve">                "sp": "&lt;effectivedate -1cd YYYY-MM-DDT00:30:00+00:00&gt;",</v>
      </c>
      <c r="N293" t="str">
        <f t="shared" ca="1" si="37"/>
        <v xml:space="preserve">                "v": "0.125",</v>
      </c>
      <c r="O293" t="str">
        <f t="shared" si="38"/>
        <v xml:space="preserve">                "q": "E3",</v>
      </c>
      <c r="P293" t="str">
        <f t="shared" si="39"/>
        <v xml:space="preserve">                "e": "1",</v>
      </c>
      <c r="Q293" t="str">
        <f t="shared" si="40"/>
        <v xml:space="preserve">                "arc": null</v>
      </c>
      <c r="R293" s="11" t="str">
        <f t="shared" ca="1" si="41"/>
        <v xml:space="preserve">          {
            "settlementDay": {
              "settlementDayDate": "&lt;effectivedate -1cd YYYY-MM-DDT00:00:00+00:00&gt;",
              "periodDuration": 30
            },
            "consumptionPeriods": [
              {
                "sp": "&lt;effectivedate -1cd YYYY-MM-DDT00:30:00+00:00&gt;",
                "v": "0.125",
                "q": "E3",
                "e": "1",
                "arc": null
              },
</v>
      </c>
    </row>
    <row r="294" spans="1:18" x14ac:dyDescent="0.25">
      <c r="A294" t="s">
        <v>58</v>
      </c>
      <c r="B294" cm="1">
        <f t="array" aca="1" ref="B294" ca="1">INDIRECT("'[LoadShape.xlsx]" &amp; 'Load Shape Criteria'!$H$4 &amp; " 22'!$L5")</f>
        <v>0.1</v>
      </c>
      <c r="C294" cm="1">
        <f t="array" aca="1" ref="C294" ca="1">INDIRECT("'[LoadShape.xlsx]" &amp; 'Load Shape Criteria'!$H$4 &amp; " 23'!$I$4") * $B$2</f>
        <v>44.799999999999976</v>
      </c>
      <c r="D294">
        <v>0</v>
      </c>
      <c r="E294">
        <f>'Step 40'!$G$4-10000</f>
        <v>56</v>
      </c>
      <c r="F294">
        <v>0</v>
      </c>
      <c r="G294" s="3">
        <f t="shared" ref="G294:G340" ca="1" si="46">(B294/(C294-D294))*(E294-F294)</f>
        <v>0.12500000000000006</v>
      </c>
      <c r="H294" s="3" t="s">
        <v>48</v>
      </c>
      <c r="I294" s="3">
        <v>1</v>
      </c>
      <c r="K294" s="33" t="str">
        <f t="shared" si="43"/>
        <v/>
      </c>
      <c r="L294" s="33" t="str">
        <f t="shared" si="44"/>
        <v xml:space="preserve">,
</v>
      </c>
      <c r="M294" s="10" t="str">
        <f t="shared" si="45"/>
        <v xml:space="preserve">                "sp": "&lt;effectivedate -1cd YYYY-MM-DDT01:00:00+00:00&gt;",</v>
      </c>
      <c r="N294" t="str">
        <f t="shared" ca="1" si="37"/>
        <v xml:space="preserve">                "v": "0.125",</v>
      </c>
      <c r="O294" t="str">
        <f t="shared" si="38"/>
        <v xml:space="preserve">                "q": "E3",</v>
      </c>
      <c r="P294" t="str">
        <f t="shared" si="39"/>
        <v xml:space="preserve">                "e": "1",</v>
      </c>
      <c r="Q294" t="str">
        <f t="shared" si="40"/>
        <v xml:space="preserve">                "arc": null</v>
      </c>
      <c r="R294" s="11" t="str">
        <f t="shared" ca="1" si="41"/>
        <v xml:space="preserve">              {
                "sp": "&lt;effectivedate -1cd YYYY-MM-DDT01:00:00+00:00&gt;",
                "v": "0.125",
                "q": "E3",
                "e": "1",
                "arc": null
              },
</v>
      </c>
    </row>
    <row r="295" spans="1:18" x14ac:dyDescent="0.25">
      <c r="A295" t="s">
        <v>59</v>
      </c>
      <c r="B295" cm="1">
        <f t="array" aca="1" ref="B295" ca="1">INDIRECT("'[LoadShape.xlsx]" &amp; 'Load Shape Criteria'!$H$4 &amp; " 22'!$L6")</f>
        <v>0.1</v>
      </c>
      <c r="C295" cm="1">
        <f t="array" aca="1" ref="C295" ca="1">INDIRECT("'[LoadShape.xlsx]" &amp; 'Load Shape Criteria'!$H$4 &amp; " 23'!$I$4") * $B$2</f>
        <v>44.799999999999976</v>
      </c>
      <c r="D295">
        <v>0</v>
      </c>
      <c r="E295">
        <f>'Step 40'!$G$4-10000</f>
        <v>56</v>
      </c>
      <c r="F295">
        <v>0</v>
      </c>
      <c r="G295" s="3">
        <f t="shared" ca="1" si="46"/>
        <v>0.12500000000000006</v>
      </c>
      <c r="H295" s="3" t="s">
        <v>48</v>
      </c>
      <c r="I295" s="3">
        <v>1</v>
      </c>
      <c r="K295" s="33" t="str">
        <f t="shared" si="43"/>
        <v/>
      </c>
      <c r="L295" s="33" t="str">
        <f t="shared" si="44"/>
        <v xml:space="preserve">,
</v>
      </c>
      <c r="M295" s="10" t="str">
        <f t="shared" si="45"/>
        <v xml:space="preserve">                "sp": "&lt;effectivedate -1cd YYYY-MM-DDT01:30:00+00:00&gt;",</v>
      </c>
      <c r="N295" t="str">
        <f t="shared" ca="1" si="37"/>
        <v xml:space="preserve">                "v": "0.125",</v>
      </c>
      <c r="O295" t="str">
        <f t="shared" si="38"/>
        <v xml:space="preserve">                "q": "E3",</v>
      </c>
      <c r="P295" t="str">
        <f t="shared" si="39"/>
        <v xml:space="preserve">                "e": "1",</v>
      </c>
      <c r="Q295" t="str">
        <f t="shared" si="40"/>
        <v xml:space="preserve">                "arc": null</v>
      </c>
      <c r="R295" s="11" t="str">
        <f t="shared" ca="1" si="41"/>
        <v xml:space="preserve">              {
                "sp": "&lt;effectivedate -1cd YYYY-MM-DDT01:30:00+00:00&gt;",
                "v": "0.125",
                "q": "E3",
                "e": "1",
                "arc": null
              },
</v>
      </c>
    </row>
    <row r="296" spans="1:18" x14ac:dyDescent="0.25">
      <c r="A296" t="s">
        <v>60</v>
      </c>
      <c r="B296" cm="1">
        <f t="array" aca="1" ref="B296" ca="1">INDIRECT("'[LoadShape.xlsx]" &amp; 'Load Shape Criteria'!$H$4 &amp; " 22'!$L7")</f>
        <v>0.1</v>
      </c>
      <c r="C296" cm="1">
        <f t="array" aca="1" ref="C296" ca="1">INDIRECT("'[LoadShape.xlsx]" &amp; 'Load Shape Criteria'!$H$4 &amp; " 23'!$I$4") * $B$2</f>
        <v>44.799999999999976</v>
      </c>
      <c r="D296">
        <v>0</v>
      </c>
      <c r="E296">
        <f>'Step 40'!$G$4-10000</f>
        <v>56</v>
      </c>
      <c r="F296">
        <v>0</v>
      </c>
      <c r="G296" s="3">
        <f t="shared" ca="1" si="46"/>
        <v>0.12500000000000006</v>
      </c>
      <c r="H296" s="3" t="s">
        <v>48</v>
      </c>
      <c r="I296" s="3">
        <v>1</v>
      </c>
      <c r="K296" s="33" t="str">
        <f t="shared" si="43"/>
        <v/>
      </c>
      <c r="L296" s="33" t="str">
        <f t="shared" si="44"/>
        <v xml:space="preserve">,
</v>
      </c>
      <c r="M296" s="10" t="str">
        <f t="shared" si="45"/>
        <v xml:space="preserve">                "sp": "&lt;effectivedate -1cd YYYY-MM-DDT02:00:00+00:00&gt;",</v>
      </c>
      <c r="N296" t="str">
        <f t="shared" ca="1" si="37"/>
        <v xml:space="preserve">                "v": "0.125",</v>
      </c>
      <c r="O296" t="str">
        <f t="shared" si="38"/>
        <v xml:space="preserve">                "q": "E3",</v>
      </c>
      <c r="P296" t="str">
        <f t="shared" si="39"/>
        <v xml:space="preserve">                "e": "1",</v>
      </c>
      <c r="Q296" t="str">
        <f t="shared" si="40"/>
        <v xml:space="preserve">                "arc": null</v>
      </c>
      <c r="R296" s="11" t="str">
        <f t="shared" ca="1" si="41"/>
        <v xml:space="preserve">              {
                "sp": "&lt;effectivedate -1cd YYYY-MM-DDT02:00:00+00:00&gt;",
                "v": "0.125",
                "q": "E3",
                "e": "1",
                "arc": null
              },
</v>
      </c>
    </row>
    <row r="297" spans="1:18" x14ac:dyDescent="0.25">
      <c r="A297" t="s">
        <v>61</v>
      </c>
      <c r="B297" cm="1">
        <f t="array" aca="1" ref="B297" ca="1">INDIRECT("'[LoadShape.xlsx]" &amp; 'Load Shape Criteria'!$H$4 &amp; " 22'!$L8")</f>
        <v>0.1</v>
      </c>
      <c r="C297" cm="1">
        <f t="array" aca="1" ref="C297" ca="1">INDIRECT("'[LoadShape.xlsx]" &amp; 'Load Shape Criteria'!$H$4 &amp; " 23'!$I$4") * $B$2</f>
        <v>44.799999999999976</v>
      </c>
      <c r="D297">
        <v>0</v>
      </c>
      <c r="E297">
        <f>'Step 40'!$G$4-10000</f>
        <v>56</v>
      </c>
      <c r="F297">
        <v>0</v>
      </c>
      <c r="G297" s="3">
        <f t="shared" ca="1" si="46"/>
        <v>0.12500000000000006</v>
      </c>
      <c r="H297" s="3" t="s">
        <v>48</v>
      </c>
      <c r="I297" s="3">
        <v>1</v>
      </c>
      <c r="K297" s="33" t="str">
        <f t="shared" si="43"/>
        <v/>
      </c>
      <c r="L297" s="33" t="str">
        <f t="shared" si="44"/>
        <v xml:space="preserve">,
</v>
      </c>
      <c r="M297" s="10" t="str">
        <f t="shared" si="45"/>
        <v xml:space="preserve">                "sp": "&lt;effectivedate -1cd YYYY-MM-DDT02:30:00+00:00&gt;",</v>
      </c>
      <c r="N297" t="str">
        <f t="shared" ca="1" si="37"/>
        <v xml:space="preserve">                "v": "0.125",</v>
      </c>
      <c r="O297" t="str">
        <f t="shared" si="38"/>
        <v xml:space="preserve">                "q": "E3",</v>
      </c>
      <c r="P297" t="str">
        <f t="shared" si="39"/>
        <v xml:space="preserve">                "e": "1",</v>
      </c>
      <c r="Q297" t="str">
        <f t="shared" si="40"/>
        <v xml:space="preserve">                "arc": null</v>
      </c>
      <c r="R297" s="11" t="str">
        <f t="shared" ca="1" si="41"/>
        <v xml:space="preserve">              {
                "sp": "&lt;effectivedate -1cd YYYY-MM-DDT02:30:00+00:00&gt;",
                "v": "0.125",
                "q": "E3",
                "e": "1",
                "arc": null
              },
</v>
      </c>
    </row>
    <row r="298" spans="1:18" x14ac:dyDescent="0.25">
      <c r="A298" t="s">
        <v>62</v>
      </c>
      <c r="B298" cm="1">
        <f t="array" aca="1" ref="B298" ca="1">INDIRECT("'[LoadShape.xlsx]" &amp; 'Load Shape Criteria'!$H$4 &amp; " 22'!$L9")</f>
        <v>0.1</v>
      </c>
      <c r="C298" cm="1">
        <f t="array" aca="1" ref="C298" ca="1">INDIRECT("'[LoadShape.xlsx]" &amp; 'Load Shape Criteria'!$H$4 &amp; " 23'!$I$4") * $B$2</f>
        <v>44.799999999999976</v>
      </c>
      <c r="D298">
        <v>0</v>
      </c>
      <c r="E298">
        <f>'Step 40'!$G$4-10000</f>
        <v>56</v>
      </c>
      <c r="F298">
        <v>0</v>
      </c>
      <c r="G298" s="3">
        <f t="shared" ca="1" si="46"/>
        <v>0.12500000000000006</v>
      </c>
      <c r="H298" s="3" t="s">
        <v>48</v>
      </c>
      <c r="I298" s="3">
        <v>1</v>
      </c>
      <c r="K298" s="33" t="str">
        <f t="shared" si="43"/>
        <v/>
      </c>
      <c r="L298" s="33" t="str">
        <f t="shared" si="44"/>
        <v xml:space="preserve">,
</v>
      </c>
      <c r="M298" s="10" t="str">
        <f t="shared" si="45"/>
        <v xml:space="preserve">                "sp": "&lt;effectivedate -1cd YYYY-MM-DDT03:00:00+00:00&gt;",</v>
      </c>
      <c r="N298" t="str">
        <f t="shared" ca="1" si="37"/>
        <v xml:space="preserve">                "v": "0.125",</v>
      </c>
      <c r="O298" t="str">
        <f t="shared" si="38"/>
        <v xml:space="preserve">                "q": "E3",</v>
      </c>
      <c r="P298" t="str">
        <f t="shared" si="39"/>
        <v xml:space="preserve">                "e": "1",</v>
      </c>
      <c r="Q298" t="str">
        <f t="shared" si="40"/>
        <v xml:space="preserve">                "arc": null</v>
      </c>
      <c r="R298" s="11" t="str">
        <f t="shared" ca="1" si="41"/>
        <v xml:space="preserve">              {
                "sp": "&lt;effectivedate -1cd YYYY-MM-DDT03:00:00+00:00&gt;",
                "v": "0.125",
                "q": "E3",
                "e": "1",
                "arc": null
              },
</v>
      </c>
    </row>
    <row r="299" spans="1:18" x14ac:dyDescent="0.25">
      <c r="A299" t="s">
        <v>63</v>
      </c>
      <c r="B299" cm="1">
        <f t="array" aca="1" ref="B299" ca="1">INDIRECT("'[LoadShape.xlsx]" &amp; 'Load Shape Criteria'!$H$4 &amp; " 22'!$L10")</f>
        <v>0.1</v>
      </c>
      <c r="C299" cm="1">
        <f t="array" aca="1" ref="C299" ca="1">INDIRECT("'[LoadShape.xlsx]" &amp; 'Load Shape Criteria'!$H$4 &amp; " 23'!$I$4") * $B$2</f>
        <v>44.799999999999976</v>
      </c>
      <c r="D299">
        <v>0</v>
      </c>
      <c r="E299">
        <f>'Step 40'!$G$4-10000</f>
        <v>56</v>
      </c>
      <c r="F299">
        <v>0</v>
      </c>
      <c r="G299" s="3">
        <f t="shared" ca="1" si="46"/>
        <v>0.12500000000000006</v>
      </c>
      <c r="H299" s="3" t="s">
        <v>48</v>
      </c>
      <c r="I299" s="3">
        <v>1</v>
      </c>
      <c r="K299" s="33" t="str">
        <f t="shared" si="43"/>
        <v/>
      </c>
      <c r="L299" s="33" t="str">
        <f t="shared" si="44"/>
        <v xml:space="preserve">,
</v>
      </c>
      <c r="M299" s="10" t="str">
        <f t="shared" si="45"/>
        <v xml:space="preserve">                "sp": "&lt;effectivedate -1cd YYYY-MM-DDT03:30:00+00:00&gt;",</v>
      </c>
      <c r="N299" t="str">
        <f t="shared" ca="1" si="37"/>
        <v xml:space="preserve">                "v": "0.125",</v>
      </c>
      <c r="O299" t="str">
        <f t="shared" si="38"/>
        <v xml:space="preserve">                "q": "E3",</v>
      </c>
      <c r="P299" t="str">
        <f t="shared" si="39"/>
        <v xml:space="preserve">                "e": "1",</v>
      </c>
      <c r="Q299" t="str">
        <f t="shared" si="40"/>
        <v xml:space="preserve">                "arc": null</v>
      </c>
      <c r="R299" s="11" t="str">
        <f t="shared" ca="1" si="41"/>
        <v xml:space="preserve">              {
                "sp": "&lt;effectivedate -1cd YYYY-MM-DDT03:30:00+00:00&gt;",
                "v": "0.125",
                "q": "E3",
                "e": "1",
                "arc": null
              },
</v>
      </c>
    </row>
    <row r="300" spans="1:18" x14ac:dyDescent="0.25">
      <c r="A300" t="s">
        <v>64</v>
      </c>
      <c r="B300" cm="1">
        <f t="array" aca="1" ref="B300" ca="1">INDIRECT("'[LoadShape.xlsx]" &amp; 'Load Shape Criteria'!$H$4 &amp; " 22'!$L11")</f>
        <v>0.1</v>
      </c>
      <c r="C300" cm="1">
        <f t="array" aca="1" ref="C300" ca="1">INDIRECT("'[LoadShape.xlsx]" &amp; 'Load Shape Criteria'!$H$4 &amp; " 23'!$I$4") * $B$2</f>
        <v>44.799999999999976</v>
      </c>
      <c r="D300">
        <v>0</v>
      </c>
      <c r="E300">
        <f>'Step 40'!$G$4-10000</f>
        <v>56</v>
      </c>
      <c r="F300">
        <v>0</v>
      </c>
      <c r="G300" s="3">
        <f t="shared" ca="1" si="46"/>
        <v>0.12500000000000006</v>
      </c>
      <c r="H300" s="3" t="s">
        <v>48</v>
      </c>
      <c r="I300" s="3">
        <v>1</v>
      </c>
      <c r="K300" s="33" t="str">
        <f t="shared" si="43"/>
        <v/>
      </c>
      <c r="L300" s="33" t="str">
        <f t="shared" si="44"/>
        <v xml:space="preserve">,
</v>
      </c>
      <c r="M300" s="10" t="str">
        <f t="shared" si="45"/>
        <v xml:space="preserve">                "sp": "&lt;effectivedate -1cd YYYY-MM-DDT04:00:00+00:00&gt;",</v>
      </c>
      <c r="N300" t="str">
        <f t="shared" ca="1" si="37"/>
        <v xml:space="preserve">                "v": "0.125",</v>
      </c>
      <c r="O300" t="str">
        <f t="shared" si="38"/>
        <v xml:space="preserve">                "q": "E3",</v>
      </c>
      <c r="P300" t="str">
        <f t="shared" si="39"/>
        <v xml:space="preserve">                "e": "1",</v>
      </c>
      <c r="Q300" t="str">
        <f t="shared" si="40"/>
        <v xml:space="preserve">                "arc": null</v>
      </c>
      <c r="R300" s="11" t="str">
        <f t="shared" ca="1" si="41"/>
        <v xml:space="preserve">              {
                "sp": "&lt;effectivedate -1cd YYYY-MM-DDT04:00:00+00:00&gt;",
                "v": "0.125",
                "q": "E3",
                "e": "1",
                "arc": null
              },
</v>
      </c>
    </row>
    <row r="301" spans="1:18" x14ac:dyDescent="0.25">
      <c r="A301" t="s">
        <v>65</v>
      </c>
      <c r="B301" cm="1">
        <f t="array" aca="1" ref="B301" ca="1">INDIRECT("'[LoadShape.xlsx]" &amp; 'Load Shape Criteria'!$H$4 &amp; " 22'!$L12")</f>
        <v>0.1</v>
      </c>
      <c r="C301" cm="1">
        <f t="array" aca="1" ref="C301" ca="1">INDIRECT("'[LoadShape.xlsx]" &amp; 'Load Shape Criteria'!$H$4 &amp; " 23'!$I$4") * $B$2</f>
        <v>44.799999999999976</v>
      </c>
      <c r="D301">
        <v>0</v>
      </c>
      <c r="E301">
        <f>'Step 40'!$G$4-10000</f>
        <v>56</v>
      </c>
      <c r="F301">
        <v>0</v>
      </c>
      <c r="G301" s="3">
        <f t="shared" ca="1" si="46"/>
        <v>0.12500000000000006</v>
      </c>
      <c r="H301" s="3" t="s">
        <v>48</v>
      </c>
      <c r="I301" s="3">
        <v>1</v>
      </c>
      <c r="K301" s="33" t="str">
        <f t="shared" si="43"/>
        <v/>
      </c>
      <c r="L301" s="33" t="str">
        <f t="shared" si="44"/>
        <v xml:space="preserve">,
</v>
      </c>
      <c r="M301" s="10" t="str">
        <f t="shared" si="45"/>
        <v xml:space="preserve">                "sp": "&lt;effectivedate -1cd YYYY-MM-DDT04:30:00+00:00&gt;",</v>
      </c>
      <c r="N301" t="str">
        <f t="shared" ca="1" si="37"/>
        <v xml:space="preserve">                "v": "0.125",</v>
      </c>
      <c r="O301" t="str">
        <f t="shared" si="38"/>
        <v xml:space="preserve">                "q": "E3",</v>
      </c>
      <c r="P301" t="str">
        <f t="shared" si="39"/>
        <v xml:space="preserve">                "e": "1",</v>
      </c>
      <c r="Q301" t="str">
        <f t="shared" si="40"/>
        <v xml:space="preserve">                "arc": null</v>
      </c>
      <c r="R301" s="11" t="str">
        <f t="shared" ca="1" si="41"/>
        <v xml:space="preserve">              {
                "sp": "&lt;effectivedate -1cd YYYY-MM-DDT04:30:00+00:00&gt;",
                "v": "0.125",
                "q": "E3",
                "e": "1",
                "arc": null
              },
</v>
      </c>
    </row>
    <row r="302" spans="1:18" x14ac:dyDescent="0.25">
      <c r="A302" t="s">
        <v>66</v>
      </c>
      <c r="B302" cm="1">
        <f t="array" aca="1" ref="B302" ca="1">INDIRECT("'[LoadShape.xlsx]" &amp; 'Load Shape Criteria'!$H$4 &amp; " 22'!$L13")</f>
        <v>0.1</v>
      </c>
      <c r="C302" cm="1">
        <f t="array" aca="1" ref="C302" ca="1">INDIRECT("'[LoadShape.xlsx]" &amp; 'Load Shape Criteria'!$H$4 &amp; " 23'!$I$4") * $B$2</f>
        <v>44.799999999999976</v>
      </c>
      <c r="D302">
        <v>0</v>
      </c>
      <c r="E302">
        <f>'Step 40'!$G$4-10000</f>
        <v>56</v>
      </c>
      <c r="F302">
        <v>0</v>
      </c>
      <c r="G302" s="3">
        <f t="shared" ca="1" si="46"/>
        <v>0.12500000000000006</v>
      </c>
      <c r="H302" s="3" t="s">
        <v>48</v>
      </c>
      <c r="I302" s="3">
        <v>1</v>
      </c>
      <c r="K302" s="33" t="str">
        <f t="shared" si="43"/>
        <v/>
      </c>
      <c r="L302" s="33" t="str">
        <f t="shared" si="44"/>
        <v xml:space="preserve">,
</v>
      </c>
      <c r="M302" s="10" t="str">
        <f t="shared" si="45"/>
        <v xml:space="preserve">                "sp": "&lt;effectivedate -1cd YYYY-MM-DDT05:00:00+00:00&gt;",</v>
      </c>
      <c r="N302" t="str">
        <f t="shared" ca="1" si="37"/>
        <v xml:space="preserve">                "v": "0.125",</v>
      </c>
      <c r="O302" t="str">
        <f t="shared" si="38"/>
        <v xml:space="preserve">                "q": "E3",</v>
      </c>
      <c r="P302" t="str">
        <f t="shared" si="39"/>
        <v xml:space="preserve">                "e": "1",</v>
      </c>
      <c r="Q302" t="str">
        <f t="shared" si="40"/>
        <v xml:space="preserve">                "arc": null</v>
      </c>
      <c r="R302" s="11" t="str">
        <f t="shared" ca="1" si="41"/>
        <v xml:space="preserve">              {
                "sp": "&lt;effectivedate -1cd YYYY-MM-DDT05:00:00+00:00&gt;",
                "v": "0.125",
                "q": "E3",
                "e": "1",
                "arc": null
              },
</v>
      </c>
    </row>
    <row r="303" spans="1:18" x14ac:dyDescent="0.25">
      <c r="A303" t="s">
        <v>67</v>
      </c>
      <c r="B303" cm="1">
        <f t="array" aca="1" ref="B303" ca="1">INDIRECT("'[LoadShape.xlsx]" &amp; 'Load Shape Criteria'!$H$4 &amp; " 22'!$L14")</f>
        <v>0.1</v>
      </c>
      <c r="C303" cm="1">
        <f t="array" aca="1" ref="C303" ca="1">INDIRECT("'[LoadShape.xlsx]" &amp; 'Load Shape Criteria'!$H$4 &amp; " 23'!$I$4") * $B$2</f>
        <v>44.799999999999976</v>
      </c>
      <c r="D303">
        <v>0</v>
      </c>
      <c r="E303">
        <f>'Step 40'!$G$4-10000</f>
        <v>56</v>
      </c>
      <c r="F303">
        <v>0</v>
      </c>
      <c r="G303" s="3">
        <f t="shared" ca="1" si="46"/>
        <v>0.12500000000000006</v>
      </c>
      <c r="H303" s="3" t="s">
        <v>48</v>
      </c>
      <c r="I303" s="3">
        <v>1</v>
      </c>
      <c r="K303" s="33" t="str">
        <f t="shared" si="43"/>
        <v/>
      </c>
      <c r="L303" s="33" t="str">
        <f t="shared" si="44"/>
        <v xml:space="preserve">,
</v>
      </c>
      <c r="M303" s="10" t="str">
        <f t="shared" si="45"/>
        <v xml:space="preserve">                "sp": "&lt;effectivedate -1cd YYYY-MM-DDT05:30:00+00:00&gt;",</v>
      </c>
      <c r="N303" t="str">
        <f t="shared" ca="1" si="37"/>
        <v xml:space="preserve">                "v": "0.125",</v>
      </c>
      <c r="O303" t="str">
        <f t="shared" si="38"/>
        <v xml:space="preserve">                "q": "E3",</v>
      </c>
      <c r="P303" t="str">
        <f t="shared" si="39"/>
        <v xml:space="preserve">                "e": "1",</v>
      </c>
      <c r="Q303" t="str">
        <f t="shared" si="40"/>
        <v xml:space="preserve">                "arc": null</v>
      </c>
      <c r="R303" s="11" t="str">
        <f t="shared" ca="1" si="41"/>
        <v xml:space="preserve">              {
                "sp": "&lt;effectivedate -1cd YYYY-MM-DDT05:30:00+00:00&gt;",
                "v": "0.125",
                "q": "E3",
                "e": "1",
                "arc": null
              },
</v>
      </c>
    </row>
    <row r="304" spans="1:18" x14ac:dyDescent="0.25">
      <c r="A304" t="s">
        <v>68</v>
      </c>
      <c r="B304" cm="1">
        <f t="array" aca="1" ref="B304" ca="1">INDIRECT("'[LoadShape.xlsx]" &amp; 'Load Shape Criteria'!$H$4 &amp; " 22'!$L15")</f>
        <v>0.1</v>
      </c>
      <c r="C304" cm="1">
        <f t="array" aca="1" ref="C304" ca="1">INDIRECT("'[LoadShape.xlsx]" &amp; 'Load Shape Criteria'!$H$4 &amp; " 23'!$I$4") * $B$2</f>
        <v>44.799999999999976</v>
      </c>
      <c r="D304">
        <v>0</v>
      </c>
      <c r="E304">
        <f>'Step 40'!$G$4-10000</f>
        <v>56</v>
      </c>
      <c r="F304">
        <v>0</v>
      </c>
      <c r="G304" s="3">
        <f t="shared" ca="1" si="46"/>
        <v>0.12500000000000006</v>
      </c>
      <c r="H304" s="3" t="s">
        <v>48</v>
      </c>
      <c r="I304" s="3">
        <v>1</v>
      </c>
      <c r="K304" s="33" t="str">
        <f t="shared" si="43"/>
        <v/>
      </c>
      <c r="L304" s="33" t="str">
        <f t="shared" si="44"/>
        <v xml:space="preserve">,
</v>
      </c>
      <c r="M304" s="10" t="str">
        <f t="shared" si="45"/>
        <v xml:space="preserve">                "sp": "&lt;effectivedate -1cd YYYY-MM-DDT06:00:00+00:00&gt;",</v>
      </c>
      <c r="N304" t="str">
        <f t="shared" ca="1" si="37"/>
        <v xml:space="preserve">                "v": "0.125",</v>
      </c>
      <c r="O304" t="str">
        <f t="shared" si="38"/>
        <v xml:space="preserve">                "q": "E3",</v>
      </c>
      <c r="P304" t="str">
        <f t="shared" si="39"/>
        <v xml:space="preserve">                "e": "1",</v>
      </c>
      <c r="Q304" t="str">
        <f t="shared" si="40"/>
        <v xml:space="preserve">                "arc": null</v>
      </c>
      <c r="R304" s="11" t="str">
        <f t="shared" ca="1" si="41"/>
        <v xml:space="preserve">              {
                "sp": "&lt;effectivedate -1cd YYYY-MM-DDT06:00:00+00:00&gt;",
                "v": "0.125",
                "q": "E3",
                "e": "1",
                "arc": null
              },
</v>
      </c>
    </row>
    <row r="305" spans="1:18" x14ac:dyDescent="0.25">
      <c r="A305" t="s">
        <v>69</v>
      </c>
      <c r="B305" cm="1">
        <f t="array" aca="1" ref="B305" ca="1">INDIRECT("'[LoadShape.xlsx]" &amp; 'Load Shape Criteria'!$H$4 &amp; " 22'!$L16")</f>
        <v>0.1</v>
      </c>
      <c r="C305" cm="1">
        <f t="array" aca="1" ref="C305" ca="1">INDIRECT("'[LoadShape.xlsx]" &amp; 'Load Shape Criteria'!$H$4 &amp; " 23'!$I$4") * $B$2</f>
        <v>44.799999999999976</v>
      </c>
      <c r="D305">
        <v>0</v>
      </c>
      <c r="E305">
        <f>'Step 40'!$G$4-10000</f>
        <v>56</v>
      </c>
      <c r="F305">
        <v>0</v>
      </c>
      <c r="G305" s="3">
        <f t="shared" ca="1" si="46"/>
        <v>0.12500000000000006</v>
      </c>
      <c r="H305" s="3" t="s">
        <v>48</v>
      </c>
      <c r="I305" s="3">
        <v>1</v>
      </c>
      <c r="K305" s="33" t="str">
        <f t="shared" si="43"/>
        <v/>
      </c>
      <c r="L305" s="33" t="str">
        <f t="shared" si="44"/>
        <v xml:space="preserve">,
</v>
      </c>
      <c r="M305" s="10" t="str">
        <f t="shared" si="45"/>
        <v xml:space="preserve">                "sp": "&lt;effectivedate -1cd YYYY-MM-DDT06:30:00+00:00&gt;",</v>
      </c>
      <c r="N305" t="str">
        <f t="shared" ca="1" si="37"/>
        <v xml:space="preserve">                "v": "0.125",</v>
      </c>
      <c r="O305" t="str">
        <f t="shared" si="38"/>
        <v xml:space="preserve">                "q": "E3",</v>
      </c>
      <c r="P305" t="str">
        <f t="shared" si="39"/>
        <v xml:space="preserve">                "e": "1",</v>
      </c>
      <c r="Q305" t="str">
        <f t="shared" si="40"/>
        <v xml:space="preserve">                "arc": null</v>
      </c>
      <c r="R305" s="11" t="str">
        <f t="shared" ca="1" si="41"/>
        <v xml:space="preserve">              {
                "sp": "&lt;effectivedate -1cd YYYY-MM-DDT06:30:00+00:00&gt;",
                "v": "0.125",
                "q": "E3",
                "e": "1",
                "arc": null
              },
</v>
      </c>
    </row>
    <row r="306" spans="1:18" x14ac:dyDescent="0.25">
      <c r="A306" t="s">
        <v>70</v>
      </c>
      <c r="B306" cm="1">
        <f t="array" aca="1" ref="B306" ca="1">INDIRECT("'[LoadShape.xlsx]" &amp; 'Load Shape Criteria'!$H$4 &amp; " 22'!$L17")</f>
        <v>0.1</v>
      </c>
      <c r="C306" cm="1">
        <f t="array" aca="1" ref="C306" ca="1">INDIRECT("'[LoadShape.xlsx]" &amp; 'Load Shape Criteria'!$H$4 &amp; " 23'!$I$4") * $B$2</f>
        <v>44.799999999999976</v>
      </c>
      <c r="D306">
        <v>0</v>
      </c>
      <c r="E306">
        <f>'Step 40'!$G$4-10000</f>
        <v>56</v>
      </c>
      <c r="F306">
        <v>0</v>
      </c>
      <c r="G306" s="3">
        <f t="shared" ca="1" si="46"/>
        <v>0.12500000000000006</v>
      </c>
      <c r="H306" s="3" t="s">
        <v>48</v>
      </c>
      <c r="I306" s="3">
        <v>1</v>
      </c>
      <c r="K306" s="33" t="str">
        <f t="shared" si="43"/>
        <v/>
      </c>
      <c r="L306" s="33" t="str">
        <f t="shared" si="44"/>
        <v xml:space="preserve">,
</v>
      </c>
      <c r="M306" s="10" t="str">
        <f t="shared" si="45"/>
        <v xml:space="preserve">                "sp": "&lt;effectivedate -1cd YYYY-MM-DDT07:00:00+00:00&gt;",</v>
      </c>
      <c r="N306" t="str">
        <f t="shared" ca="1" si="37"/>
        <v xml:space="preserve">                "v": "0.125",</v>
      </c>
      <c r="O306" t="str">
        <f t="shared" si="38"/>
        <v xml:space="preserve">                "q": "E3",</v>
      </c>
      <c r="P306" t="str">
        <f t="shared" si="39"/>
        <v xml:space="preserve">                "e": "1",</v>
      </c>
      <c r="Q306" t="str">
        <f t="shared" si="40"/>
        <v xml:space="preserve">                "arc": null</v>
      </c>
      <c r="R306" s="11" t="str">
        <f t="shared" ca="1" si="41"/>
        <v xml:space="preserve">              {
                "sp": "&lt;effectivedate -1cd YYYY-MM-DDT07:00:00+00:00&gt;",
                "v": "0.125",
                "q": "E3",
                "e": "1",
                "arc": null
              },
</v>
      </c>
    </row>
    <row r="307" spans="1:18" x14ac:dyDescent="0.25">
      <c r="A307" t="s">
        <v>71</v>
      </c>
      <c r="B307" cm="1">
        <f t="array" aca="1" ref="B307" ca="1">INDIRECT("'[LoadShape.xlsx]" &amp; 'Load Shape Criteria'!$H$4 &amp; " 22'!$L18")</f>
        <v>0.1</v>
      </c>
      <c r="C307" cm="1">
        <f t="array" aca="1" ref="C307" ca="1">INDIRECT("'[LoadShape.xlsx]" &amp; 'Load Shape Criteria'!$H$4 &amp; " 23'!$I$4") * $B$2</f>
        <v>44.799999999999976</v>
      </c>
      <c r="D307">
        <v>0</v>
      </c>
      <c r="E307">
        <f>'Step 40'!$G$4-10000</f>
        <v>56</v>
      </c>
      <c r="F307">
        <v>0</v>
      </c>
      <c r="G307" s="3">
        <f t="shared" ca="1" si="46"/>
        <v>0.12500000000000006</v>
      </c>
      <c r="H307" s="3" t="s">
        <v>48</v>
      </c>
      <c r="I307" s="3">
        <v>1</v>
      </c>
      <c r="K307" s="33" t="str">
        <f t="shared" si="43"/>
        <v/>
      </c>
      <c r="L307" s="33" t="str">
        <f t="shared" si="44"/>
        <v xml:space="preserve">,
</v>
      </c>
      <c r="M307" s="10" t="str">
        <f t="shared" si="45"/>
        <v xml:space="preserve">                "sp": "&lt;effectivedate -1cd YYYY-MM-DDT07:30:00+00:00&gt;",</v>
      </c>
      <c r="N307" t="str">
        <f t="shared" ca="1" si="37"/>
        <v xml:space="preserve">                "v": "0.125",</v>
      </c>
      <c r="O307" t="str">
        <f t="shared" si="38"/>
        <v xml:space="preserve">                "q": "E3",</v>
      </c>
      <c r="P307" t="str">
        <f t="shared" si="39"/>
        <v xml:space="preserve">                "e": "1",</v>
      </c>
      <c r="Q307" t="str">
        <f t="shared" si="40"/>
        <v xml:space="preserve">                "arc": null</v>
      </c>
      <c r="R307" s="11" t="str">
        <f t="shared" ca="1" si="41"/>
        <v xml:space="preserve">              {
                "sp": "&lt;effectivedate -1cd YYYY-MM-DDT07:30:00+00:00&gt;",
                "v": "0.125",
                "q": "E3",
                "e": "1",
                "arc": null
              },
</v>
      </c>
    </row>
    <row r="308" spans="1:18" x14ac:dyDescent="0.25">
      <c r="A308" t="s">
        <v>72</v>
      </c>
      <c r="B308" cm="1">
        <f t="array" aca="1" ref="B308" ca="1">INDIRECT("'[LoadShape.xlsx]" &amp; 'Load Shape Criteria'!$H$4 &amp; " 22'!$L19")</f>
        <v>0.1</v>
      </c>
      <c r="C308" cm="1">
        <f t="array" aca="1" ref="C308" ca="1">INDIRECT("'[LoadShape.xlsx]" &amp; 'Load Shape Criteria'!$H$4 &amp; " 23'!$I$4") * $B$2</f>
        <v>44.799999999999976</v>
      </c>
      <c r="D308">
        <v>0</v>
      </c>
      <c r="E308">
        <f>'Step 40'!$G$4-10000</f>
        <v>56</v>
      </c>
      <c r="F308">
        <v>0</v>
      </c>
      <c r="G308" s="3">
        <f t="shared" ca="1" si="46"/>
        <v>0.12500000000000006</v>
      </c>
      <c r="H308" s="3" t="s">
        <v>48</v>
      </c>
      <c r="I308" s="3">
        <v>1</v>
      </c>
      <c r="K308" s="33" t="str">
        <f t="shared" si="43"/>
        <v/>
      </c>
      <c r="L308" s="33" t="str">
        <f t="shared" si="44"/>
        <v xml:space="preserve">,
</v>
      </c>
      <c r="M308" s="10" t="str">
        <f t="shared" si="45"/>
        <v xml:space="preserve">                "sp": "&lt;effectivedate -1cd YYYY-MM-DDT08:00:00+00:00&gt;",</v>
      </c>
      <c r="N308" t="str">
        <f t="shared" ca="1" si="37"/>
        <v xml:space="preserve">                "v": "0.125",</v>
      </c>
      <c r="O308" t="str">
        <f t="shared" si="38"/>
        <v xml:space="preserve">                "q": "E3",</v>
      </c>
      <c r="P308" t="str">
        <f t="shared" si="39"/>
        <v xml:space="preserve">                "e": "1",</v>
      </c>
      <c r="Q308" t="str">
        <f t="shared" si="40"/>
        <v xml:space="preserve">                "arc": null</v>
      </c>
      <c r="R308" s="11" t="str">
        <f t="shared" ca="1" si="41"/>
        <v xml:space="preserve">              {
                "sp": "&lt;effectivedate -1cd YYYY-MM-DDT08:00:00+00:00&gt;",
                "v": "0.125",
                "q": "E3",
                "e": "1",
                "arc": null
              },
</v>
      </c>
    </row>
    <row r="309" spans="1:18" x14ac:dyDescent="0.25">
      <c r="A309" t="s">
        <v>73</v>
      </c>
      <c r="B309" cm="1">
        <f t="array" aca="1" ref="B309" ca="1">INDIRECT("'[LoadShape.xlsx]" &amp; 'Load Shape Criteria'!$H$4 &amp; " 22'!$L20")</f>
        <v>0.2</v>
      </c>
      <c r="C309" cm="1">
        <f t="array" aca="1" ref="C309" ca="1">INDIRECT("'[LoadShape.xlsx]" &amp; 'Load Shape Criteria'!$H$4 &amp; " 23'!$I$4") * $B$2</f>
        <v>44.799999999999976</v>
      </c>
      <c r="D309">
        <v>0</v>
      </c>
      <c r="E309">
        <f>'Step 40'!$G$4-10000</f>
        <v>56</v>
      </c>
      <c r="F309">
        <v>0</v>
      </c>
      <c r="G309" s="3">
        <f t="shared" ca="1" si="46"/>
        <v>0.25000000000000011</v>
      </c>
      <c r="H309" s="3" t="s">
        <v>48</v>
      </c>
      <c r="I309" s="3">
        <v>1</v>
      </c>
      <c r="K309" s="33" t="str">
        <f t="shared" si="43"/>
        <v/>
      </c>
      <c r="L309" s="33" t="str">
        <f t="shared" si="44"/>
        <v xml:space="preserve">,
</v>
      </c>
      <c r="M309" s="10" t="str">
        <f t="shared" si="45"/>
        <v xml:space="preserve">                "sp": "&lt;effectivedate -1cd YYYY-MM-DDT08:30:00+00:00&gt;",</v>
      </c>
      <c r="N309" t="str">
        <f t="shared" ref="N309:N340" ca="1" si="47">"                ""v"": """&amp;TEXT(G309,"0.000")&amp;""","</f>
        <v xml:space="preserve">                "v": "0.250",</v>
      </c>
      <c r="O309" t="str">
        <f t="shared" ref="O309:O340" si="48">"                ""q"": """&amp;H309&amp;""","</f>
        <v xml:space="preserve">                "q": "E3",</v>
      </c>
      <c r="P309" t="str">
        <f t="shared" ref="P309:P340" si="49">IF(LEN(TRIM(I309))=0,"                ""e"": null,","                ""e"": """&amp;I309&amp;""",")</f>
        <v xml:space="preserve">                "e": "1",</v>
      </c>
      <c r="Q309" t="str">
        <f t="shared" ref="Q309:Q340" si="50">IF(LEN(TRIM(J309))=0,"                ""arc"": null","                ""arc"": """&amp;J309&amp;"""")</f>
        <v xml:space="preserve">                "arc": null</v>
      </c>
      <c r="R309" s="11" t="str">
        <f t="shared" ref="R309:R340" ca="1" si="51">K309&amp;"              {
"&amp;M309&amp;"
"&amp;N309&amp;"
"&amp;O309&amp;"
"&amp;P309&amp;"
"&amp;Q309&amp;"
              }"&amp;L309</f>
        <v xml:space="preserve">              {
                "sp": "&lt;effectivedate -1cd YYYY-MM-DDT08:30:00+00:00&gt;",
                "v": "0.250",
                "q": "E3",
                "e": "1",
                "arc": null
              },
</v>
      </c>
    </row>
    <row r="310" spans="1:18" x14ac:dyDescent="0.25">
      <c r="A310" t="s">
        <v>74</v>
      </c>
      <c r="B310" cm="1">
        <f t="array" aca="1" ref="B310" ca="1">INDIRECT("'[LoadShape.xlsx]" &amp; 'Load Shape Criteria'!$H$4 &amp; " 22'!$L21")</f>
        <v>0.2</v>
      </c>
      <c r="C310" cm="1">
        <f t="array" aca="1" ref="C310" ca="1">INDIRECT("'[LoadShape.xlsx]" &amp; 'Load Shape Criteria'!$H$4 &amp; " 23'!$I$4") * $B$2</f>
        <v>44.799999999999976</v>
      </c>
      <c r="D310">
        <v>0</v>
      </c>
      <c r="E310">
        <f>'Step 40'!$G$4-10000</f>
        <v>56</v>
      </c>
      <c r="F310">
        <v>0</v>
      </c>
      <c r="G310" s="3">
        <f t="shared" ca="1" si="46"/>
        <v>0.25000000000000011</v>
      </c>
      <c r="H310" s="3" t="s">
        <v>48</v>
      </c>
      <c r="I310" s="3">
        <v>1</v>
      </c>
      <c r="K310" s="33" t="str">
        <f t="shared" si="43"/>
        <v/>
      </c>
      <c r="L310" s="33" t="str">
        <f t="shared" si="44"/>
        <v xml:space="preserve">,
</v>
      </c>
      <c r="M310" s="10" t="str">
        <f t="shared" si="45"/>
        <v xml:space="preserve">                "sp": "&lt;effectivedate -1cd YYYY-MM-DDT09:00:00+00:00&gt;",</v>
      </c>
      <c r="N310" t="str">
        <f t="shared" ca="1" si="47"/>
        <v xml:space="preserve">                "v": "0.250",</v>
      </c>
      <c r="O310" t="str">
        <f t="shared" si="48"/>
        <v xml:space="preserve">                "q": "E3",</v>
      </c>
      <c r="P310" t="str">
        <f t="shared" si="49"/>
        <v xml:space="preserve">                "e": "1",</v>
      </c>
      <c r="Q310" t="str">
        <f t="shared" si="50"/>
        <v xml:space="preserve">                "arc": null</v>
      </c>
      <c r="R310" s="11" t="str">
        <f t="shared" ca="1" si="51"/>
        <v xml:space="preserve">              {
                "sp": "&lt;effectivedate -1cd YYYY-MM-DDT09:00:00+00:00&gt;",
                "v": "0.250",
                "q": "E3",
                "e": "1",
                "arc": null
              },
</v>
      </c>
    </row>
    <row r="311" spans="1:18" x14ac:dyDescent="0.25">
      <c r="A311" t="s">
        <v>75</v>
      </c>
      <c r="B311" cm="1">
        <f t="array" aca="1" ref="B311" ca="1">INDIRECT("'[LoadShape.xlsx]" &amp; 'Load Shape Criteria'!$H$4 &amp; " 22'!$L22")</f>
        <v>0.2</v>
      </c>
      <c r="C311" cm="1">
        <f t="array" aca="1" ref="C311" ca="1">INDIRECT("'[LoadShape.xlsx]" &amp; 'Load Shape Criteria'!$H$4 &amp; " 23'!$I$4") * $B$2</f>
        <v>44.799999999999976</v>
      </c>
      <c r="D311">
        <v>0</v>
      </c>
      <c r="E311">
        <f>'Step 40'!$G$4-10000</f>
        <v>56</v>
      </c>
      <c r="F311">
        <v>0</v>
      </c>
      <c r="G311" s="3">
        <f t="shared" ca="1" si="46"/>
        <v>0.25000000000000011</v>
      </c>
      <c r="H311" s="3" t="s">
        <v>48</v>
      </c>
      <c r="I311" s="3">
        <v>1</v>
      </c>
      <c r="K311" s="33" t="str">
        <f t="shared" si="43"/>
        <v/>
      </c>
      <c r="L311" s="33" t="str">
        <f t="shared" si="44"/>
        <v xml:space="preserve">,
</v>
      </c>
      <c r="M311" s="10" t="str">
        <f t="shared" si="45"/>
        <v xml:space="preserve">                "sp": "&lt;effectivedate -1cd YYYY-MM-DDT09:30:00+00:00&gt;",</v>
      </c>
      <c r="N311" t="str">
        <f t="shared" ca="1" si="47"/>
        <v xml:space="preserve">                "v": "0.250",</v>
      </c>
      <c r="O311" t="str">
        <f t="shared" si="48"/>
        <v xml:space="preserve">                "q": "E3",</v>
      </c>
      <c r="P311" t="str">
        <f t="shared" si="49"/>
        <v xml:space="preserve">                "e": "1",</v>
      </c>
      <c r="Q311" t="str">
        <f t="shared" si="50"/>
        <v xml:space="preserve">                "arc": null</v>
      </c>
      <c r="R311" s="11" t="str">
        <f t="shared" ca="1" si="51"/>
        <v xml:space="preserve">              {
                "sp": "&lt;effectivedate -1cd YYYY-MM-DDT09:30:00+00:00&gt;",
                "v": "0.250",
                "q": "E3",
                "e": "1",
                "arc": null
              },
</v>
      </c>
    </row>
    <row r="312" spans="1:18" x14ac:dyDescent="0.25">
      <c r="A312" t="s">
        <v>76</v>
      </c>
      <c r="B312" cm="1">
        <f t="array" aca="1" ref="B312" ca="1">INDIRECT("'[LoadShape.xlsx]" &amp; 'Load Shape Criteria'!$H$4 &amp; " 22'!$L23")</f>
        <v>0.2</v>
      </c>
      <c r="C312" cm="1">
        <f t="array" aca="1" ref="C312" ca="1">INDIRECT("'[LoadShape.xlsx]" &amp; 'Load Shape Criteria'!$H$4 &amp; " 23'!$I$4") * $B$2</f>
        <v>44.799999999999976</v>
      </c>
      <c r="D312">
        <v>0</v>
      </c>
      <c r="E312">
        <f>'Step 40'!$G$4-10000</f>
        <v>56</v>
      </c>
      <c r="F312">
        <v>0</v>
      </c>
      <c r="G312" s="3">
        <f t="shared" ca="1" si="46"/>
        <v>0.25000000000000011</v>
      </c>
      <c r="H312" s="3" t="s">
        <v>48</v>
      </c>
      <c r="I312" s="3">
        <v>1</v>
      </c>
      <c r="K312" s="33" t="str">
        <f t="shared" si="43"/>
        <v/>
      </c>
      <c r="L312" s="33" t="str">
        <f t="shared" si="44"/>
        <v xml:space="preserve">,
</v>
      </c>
      <c r="M312" s="10" t="str">
        <f t="shared" si="45"/>
        <v xml:space="preserve">                "sp": "&lt;effectivedate -1cd YYYY-MM-DDT10:00:00+00:00&gt;",</v>
      </c>
      <c r="N312" t="str">
        <f t="shared" ca="1" si="47"/>
        <v xml:space="preserve">                "v": "0.250",</v>
      </c>
      <c r="O312" t="str">
        <f t="shared" si="48"/>
        <v xml:space="preserve">                "q": "E3",</v>
      </c>
      <c r="P312" t="str">
        <f t="shared" si="49"/>
        <v xml:space="preserve">                "e": "1",</v>
      </c>
      <c r="Q312" t="str">
        <f t="shared" si="50"/>
        <v xml:space="preserve">                "arc": null</v>
      </c>
      <c r="R312" s="11" t="str">
        <f t="shared" ca="1" si="51"/>
        <v xml:space="preserve">              {
                "sp": "&lt;effectivedate -1cd YYYY-MM-DDT10:00:00+00:00&gt;",
                "v": "0.250",
                "q": "E3",
                "e": "1",
                "arc": null
              },
</v>
      </c>
    </row>
    <row r="313" spans="1:18" x14ac:dyDescent="0.25">
      <c r="A313" t="s">
        <v>77</v>
      </c>
      <c r="B313" cm="1">
        <f t="array" aca="1" ref="B313" ca="1">INDIRECT("'[LoadShape.xlsx]" &amp; 'Load Shape Criteria'!$H$4 &amp; " 22'!$L24")</f>
        <v>0.2</v>
      </c>
      <c r="C313" cm="1">
        <f t="array" aca="1" ref="C313" ca="1">INDIRECT("'[LoadShape.xlsx]" &amp; 'Load Shape Criteria'!$H$4 &amp; " 23'!$I$4") * $B$2</f>
        <v>44.799999999999976</v>
      </c>
      <c r="D313">
        <v>0</v>
      </c>
      <c r="E313">
        <f>'Step 40'!$G$4-10000</f>
        <v>56</v>
      </c>
      <c r="F313">
        <v>0</v>
      </c>
      <c r="G313" s="3">
        <f t="shared" ca="1" si="46"/>
        <v>0.25000000000000011</v>
      </c>
      <c r="H313" s="3" t="s">
        <v>48</v>
      </c>
      <c r="I313" s="3">
        <v>1</v>
      </c>
      <c r="K313" s="33" t="str">
        <f t="shared" si="43"/>
        <v/>
      </c>
      <c r="L313" s="33" t="str">
        <f t="shared" si="44"/>
        <v xml:space="preserve">,
</v>
      </c>
      <c r="M313" s="10" t="str">
        <f t="shared" si="45"/>
        <v xml:space="preserve">                "sp": "&lt;effectivedate -1cd YYYY-MM-DDT10:30:00+00:00&gt;",</v>
      </c>
      <c r="N313" t="str">
        <f t="shared" ca="1" si="47"/>
        <v xml:space="preserve">                "v": "0.250",</v>
      </c>
      <c r="O313" t="str">
        <f t="shared" si="48"/>
        <v xml:space="preserve">                "q": "E3",</v>
      </c>
      <c r="P313" t="str">
        <f t="shared" si="49"/>
        <v xml:space="preserve">                "e": "1",</v>
      </c>
      <c r="Q313" t="str">
        <f t="shared" si="50"/>
        <v xml:space="preserve">                "arc": null</v>
      </c>
      <c r="R313" s="11" t="str">
        <f t="shared" ca="1" si="51"/>
        <v xml:space="preserve">              {
                "sp": "&lt;effectivedate -1cd YYYY-MM-DDT10:30:00+00:00&gt;",
                "v": "0.250",
                "q": "E3",
                "e": "1",
                "arc": null
              },
</v>
      </c>
    </row>
    <row r="314" spans="1:18" x14ac:dyDescent="0.25">
      <c r="A314" t="s">
        <v>78</v>
      </c>
      <c r="B314" cm="1">
        <f t="array" aca="1" ref="B314" ca="1">INDIRECT("'[LoadShape.xlsx]" &amp; 'Load Shape Criteria'!$H$4 &amp; " 22'!$L25")</f>
        <v>0.2</v>
      </c>
      <c r="C314" cm="1">
        <f t="array" aca="1" ref="C314" ca="1">INDIRECT("'[LoadShape.xlsx]" &amp; 'Load Shape Criteria'!$H$4 &amp; " 23'!$I$4") * $B$2</f>
        <v>44.799999999999976</v>
      </c>
      <c r="D314">
        <v>0</v>
      </c>
      <c r="E314">
        <f>'Step 40'!$G$4-10000</f>
        <v>56</v>
      </c>
      <c r="F314">
        <v>0</v>
      </c>
      <c r="G314" s="3">
        <f t="shared" ca="1" si="46"/>
        <v>0.25000000000000011</v>
      </c>
      <c r="H314" s="3" t="s">
        <v>48</v>
      </c>
      <c r="I314" s="3">
        <v>1</v>
      </c>
      <c r="K314" s="33" t="str">
        <f t="shared" si="43"/>
        <v/>
      </c>
      <c r="L314" s="33" t="str">
        <f t="shared" si="44"/>
        <v xml:space="preserve">,
</v>
      </c>
      <c r="M314" s="10" t="str">
        <f t="shared" si="45"/>
        <v xml:space="preserve">                "sp": "&lt;effectivedate -1cd YYYY-MM-DDT11:00:00+00:00&gt;",</v>
      </c>
      <c r="N314" t="str">
        <f t="shared" ca="1" si="47"/>
        <v xml:space="preserve">                "v": "0.250",</v>
      </c>
      <c r="O314" t="str">
        <f t="shared" si="48"/>
        <v xml:space="preserve">                "q": "E3",</v>
      </c>
      <c r="P314" t="str">
        <f t="shared" si="49"/>
        <v xml:space="preserve">                "e": "1",</v>
      </c>
      <c r="Q314" t="str">
        <f t="shared" si="50"/>
        <v xml:space="preserve">                "arc": null</v>
      </c>
      <c r="R314" s="11" t="str">
        <f t="shared" ca="1" si="51"/>
        <v xml:space="preserve">              {
                "sp": "&lt;effectivedate -1cd YYYY-MM-DDT11:00:00+00:00&gt;",
                "v": "0.250",
                "q": "E3",
                "e": "1",
                "arc": null
              },
</v>
      </c>
    </row>
    <row r="315" spans="1:18" x14ac:dyDescent="0.25">
      <c r="A315" t="s">
        <v>79</v>
      </c>
      <c r="B315" cm="1">
        <f t="array" aca="1" ref="B315" ca="1">INDIRECT("'[LoadShape.xlsx]" &amp; 'Load Shape Criteria'!$H$4 &amp; " 22'!$L26")</f>
        <v>0.2</v>
      </c>
      <c r="C315" cm="1">
        <f t="array" aca="1" ref="C315" ca="1">INDIRECT("'[LoadShape.xlsx]" &amp; 'Load Shape Criteria'!$H$4 &amp; " 23'!$I$4") * $B$2</f>
        <v>44.799999999999976</v>
      </c>
      <c r="D315">
        <v>0</v>
      </c>
      <c r="E315">
        <f>'Step 40'!$G$4-10000</f>
        <v>56</v>
      </c>
      <c r="F315">
        <v>0</v>
      </c>
      <c r="G315" s="3">
        <f t="shared" ca="1" si="46"/>
        <v>0.25000000000000011</v>
      </c>
      <c r="H315" s="3" t="s">
        <v>48</v>
      </c>
      <c r="I315" s="3">
        <v>1</v>
      </c>
      <c r="K315" s="33" t="str">
        <f t="shared" si="43"/>
        <v/>
      </c>
      <c r="L315" s="33" t="str">
        <f t="shared" si="44"/>
        <v xml:space="preserve">,
</v>
      </c>
      <c r="M315" s="10" t="str">
        <f t="shared" si="45"/>
        <v xml:space="preserve">                "sp": "&lt;effectivedate -1cd YYYY-MM-DDT11:30:00+00:00&gt;",</v>
      </c>
      <c r="N315" t="str">
        <f t="shared" ca="1" si="47"/>
        <v xml:space="preserve">                "v": "0.250",</v>
      </c>
      <c r="O315" t="str">
        <f t="shared" si="48"/>
        <v xml:space="preserve">                "q": "E3",</v>
      </c>
      <c r="P315" t="str">
        <f t="shared" si="49"/>
        <v xml:space="preserve">                "e": "1",</v>
      </c>
      <c r="Q315" t="str">
        <f t="shared" si="50"/>
        <v xml:space="preserve">                "arc": null</v>
      </c>
      <c r="R315" s="11" t="str">
        <f t="shared" ca="1" si="51"/>
        <v xml:space="preserve">              {
                "sp": "&lt;effectivedate -1cd YYYY-MM-DDT11:30:00+00:00&gt;",
                "v": "0.250",
                "q": "E3",
                "e": "1",
                "arc": null
              },
</v>
      </c>
    </row>
    <row r="316" spans="1:18" x14ac:dyDescent="0.25">
      <c r="A316" t="s">
        <v>80</v>
      </c>
      <c r="B316" cm="1">
        <f t="array" aca="1" ref="B316" ca="1">INDIRECT("'[LoadShape.xlsx]" &amp; 'Load Shape Criteria'!$H$4 &amp; " 22'!$L27")</f>
        <v>0.2</v>
      </c>
      <c r="C316" cm="1">
        <f t="array" aca="1" ref="C316" ca="1">INDIRECT("'[LoadShape.xlsx]" &amp; 'Load Shape Criteria'!$H$4 &amp; " 23'!$I$4") * $B$2</f>
        <v>44.799999999999976</v>
      </c>
      <c r="D316">
        <v>0</v>
      </c>
      <c r="E316">
        <f>'Step 40'!$G$4-10000</f>
        <v>56</v>
      </c>
      <c r="F316">
        <v>0</v>
      </c>
      <c r="G316" s="3">
        <f t="shared" ca="1" si="46"/>
        <v>0.25000000000000011</v>
      </c>
      <c r="H316" s="3" t="s">
        <v>48</v>
      </c>
      <c r="I316" s="3">
        <v>1</v>
      </c>
      <c r="K316" s="33" t="str">
        <f t="shared" si="43"/>
        <v/>
      </c>
      <c r="L316" s="33" t="str">
        <f t="shared" si="44"/>
        <v xml:space="preserve">,
</v>
      </c>
      <c r="M316" s="10" t="str">
        <f t="shared" si="45"/>
        <v xml:space="preserve">                "sp": "&lt;effectivedate -1cd YYYY-MM-DDT12:00:00+00:00&gt;",</v>
      </c>
      <c r="N316" t="str">
        <f t="shared" ca="1" si="47"/>
        <v xml:space="preserve">                "v": "0.250",</v>
      </c>
      <c r="O316" t="str">
        <f t="shared" si="48"/>
        <v xml:space="preserve">                "q": "E3",</v>
      </c>
      <c r="P316" t="str">
        <f t="shared" si="49"/>
        <v xml:space="preserve">                "e": "1",</v>
      </c>
      <c r="Q316" t="str">
        <f t="shared" si="50"/>
        <v xml:space="preserve">                "arc": null</v>
      </c>
      <c r="R316" s="11" t="str">
        <f t="shared" ca="1" si="51"/>
        <v xml:space="preserve">              {
                "sp": "&lt;effectivedate -1cd YYYY-MM-DDT12:00:00+00:00&gt;",
                "v": "0.250",
                "q": "E3",
                "e": "1",
                "arc": null
              },
</v>
      </c>
    </row>
    <row r="317" spans="1:18" x14ac:dyDescent="0.25">
      <c r="A317" t="s">
        <v>81</v>
      </c>
      <c r="B317" cm="1">
        <f t="array" aca="1" ref="B317" ca="1">INDIRECT("'[LoadShape.xlsx]" &amp; 'Load Shape Criteria'!$H$4 &amp; " 22'!$L28")</f>
        <v>0.2</v>
      </c>
      <c r="C317" cm="1">
        <f t="array" aca="1" ref="C317" ca="1">INDIRECT("'[LoadShape.xlsx]" &amp; 'Load Shape Criteria'!$H$4 &amp; " 23'!$I$4") * $B$2</f>
        <v>44.799999999999976</v>
      </c>
      <c r="D317">
        <v>0</v>
      </c>
      <c r="E317">
        <f>'Step 40'!$G$4-10000</f>
        <v>56</v>
      </c>
      <c r="F317">
        <v>0</v>
      </c>
      <c r="G317" s="3">
        <f t="shared" ca="1" si="46"/>
        <v>0.25000000000000011</v>
      </c>
      <c r="H317" s="3" t="s">
        <v>48</v>
      </c>
      <c r="I317" s="3">
        <v>1</v>
      </c>
      <c r="K317" s="33" t="str">
        <f t="shared" si="43"/>
        <v/>
      </c>
      <c r="L317" s="33" t="str">
        <f t="shared" si="44"/>
        <v xml:space="preserve">,
</v>
      </c>
      <c r="M317" s="10" t="str">
        <f t="shared" si="45"/>
        <v xml:space="preserve">                "sp": "&lt;effectivedate -1cd YYYY-MM-DDT12:30:00+00:00&gt;",</v>
      </c>
      <c r="N317" t="str">
        <f t="shared" ca="1" si="47"/>
        <v xml:space="preserve">                "v": "0.250",</v>
      </c>
      <c r="O317" t="str">
        <f t="shared" si="48"/>
        <v xml:space="preserve">                "q": "E3",</v>
      </c>
      <c r="P317" t="str">
        <f t="shared" si="49"/>
        <v xml:space="preserve">                "e": "1",</v>
      </c>
      <c r="Q317" t="str">
        <f t="shared" si="50"/>
        <v xml:space="preserve">                "arc": null</v>
      </c>
      <c r="R317" s="11" t="str">
        <f t="shared" ca="1" si="51"/>
        <v xml:space="preserve">              {
                "sp": "&lt;effectivedate -1cd YYYY-MM-DDT12:30:00+00:00&gt;",
                "v": "0.250",
                "q": "E3",
                "e": "1",
                "arc": null
              },
</v>
      </c>
    </row>
    <row r="318" spans="1:18" x14ac:dyDescent="0.25">
      <c r="A318" t="s">
        <v>82</v>
      </c>
      <c r="B318" cm="1">
        <f t="array" aca="1" ref="B318" ca="1">INDIRECT("'[LoadShape.xlsx]" &amp; 'Load Shape Criteria'!$H$4 &amp; " 22'!$L29")</f>
        <v>0.2</v>
      </c>
      <c r="C318" cm="1">
        <f t="array" aca="1" ref="C318" ca="1">INDIRECT("'[LoadShape.xlsx]" &amp; 'Load Shape Criteria'!$H$4 &amp; " 23'!$I$4") * $B$2</f>
        <v>44.799999999999976</v>
      </c>
      <c r="D318">
        <v>0</v>
      </c>
      <c r="E318">
        <f>'Step 40'!$G$4-10000</f>
        <v>56</v>
      </c>
      <c r="F318">
        <v>0</v>
      </c>
      <c r="G318" s="3">
        <f t="shared" ca="1" si="46"/>
        <v>0.25000000000000011</v>
      </c>
      <c r="H318" s="3" t="s">
        <v>48</v>
      </c>
      <c r="I318" s="3">
        <v>1</v>
      </c>
      <c r="K318" s="33" t="str">
        <f t="shared" si="43"/>
        <v/>
      </c>
      <c r="L318" s="33" t="str">
        <f t="shared" si="44"/>
        <v xml:space="preserve">,
</v>
      </c>
      <c r="M318" s="10" t="str">
        <f t="shared" si="45"/>
        <v xml:space="preserve">                "sp": "&lt;effectivedate -1cd YYYY-MM-DDT13:00:00+00:00&gt;",</v>
      </c>
      <c r="N318" t="str">
        <f t="shared" ca="1" si="47"/>
        <v xml:space="preserve">                "v": "0.250",</v>
      </c>
      <c r="O318" t="str">
        <f t="shared" si="48"/>
        <v xml:space="preserve">                "q": "E3",</v>
      </c>
      <c r="P318" t="str">
        <f t="shared" si="49"/>
        <v xml:space="preserve">                "e": "1",</v>
      </c>
      <c r="Q318" t="str">
        <f t="shared" si="50"/>
        <v xml:space="preserve">                "arc": null</v>
      </c>
      <c r="R318" s="11" t="str">
        <f t="shared" ca="1" si="51"/>
        <v xml:space="preserve">              {
                "sp": "&lt;effectivedate -1cd YYYY-MM-DDT13:00:00+00:00&gt;",
                "v": "0.250",
                "q": "E3",
                "e": "1",
                "arc": null
              },
</v>
      </c>
    </row>
    <row r="319" spans="1:18" x14ac:dyDescent="0.25">
      <c r="A319" t="s">
        <v>83</v>
      </c>
      <c r="B319" cm="1">
        <f t="array" aca="1" ref="B319" ca="1">INDIRECT("'[LoadShape.xlsx]" &amp; 'Load Shape Criteria'!$H$4 &amp; " 22'!$L30")</f>
        <v>0.2</v>
      </c>
      <c r="C319" cm="1">
        <f t="array" aca="1" ref="C319" ca="1">INDIRECT("'[LoadShape.xlsx]" &amp; 'Load Shape Criteria'!$H$4 &amp; " 23'!$I$4") * $B$2</f>
        <v>44.799999999999976</v>
      </c>
      <c r="D319">
        <v>0</v>
      </c>
      <c r="E319">
        <f>'Step 40'!$G$4-10000</f>
        <v>56</v>
      </c>
      <c r="F319">
        <v>0</v>
      </c>
      <c r="G319" s="3">
        <f t="shared" ca="1" si="46"/>
        <v>0.25000000000000011</v>
      </c>
      <c r="H319" s="3" t="s">
        <v>48</v>
      </c>
      <c r="I319" s="3">
        <v>1</v>
      </c>
      <c r="K319" s="33" t="str">
        <f t="shared" si="43"/>
        <v/>
      </c>
      <c r="L319" s="33" t="str">
        <f t="shared" si="44"/>
        <v xml:space="preserve">,
</v>
      </c>
      <c r="M319" s="10" t="str">
        <f t="shared" si="45"/>
        <v xml:space="preserve">                "sp": "&lt;effectivedate -1cd YYYY-MM-DDT13:30:00+00:00&gt;",</v>
      </c>
      <c r="N319" t="str">
        <f t="shared" ca="1" si="47"/>
        <v xml:space="preserve">                "v": "0.250",</v>
      </c>
      <c r="O319" t="str">
        <f t="shared" si="48"/>
        <v xml:space="preserve">                "q": "E3",</v>
      </c>
      <c r="P319" t="str">
        <f t="shared" si="49"/>
        <v xml:space="preserve">                "e": "1",</v>
      </c>
      <c r="Q319" t="str">
        <f t="shared" si="50"/>
        <v xml:space="preserve">                "arc": null</v>
      </c>
      <c r="R319" s="11" t="str">
        <f t="shared" ca="1" si="51"/>
        <v xml:space="preserve">              {
                "sp": "&lt;effectivedate -1cd YYYY-MM-DDT13:30:00+00:00&gt;",
                "v": "0.250",
                "q": "E3",
                "e": "1",
                "arc": null
              },
</v>
      </c>
    </row>
    <row r="320" spans="1:18" x14ac:dyDescent="0.25">
      <c r="A320" t="s">
        <v>84</v>
      </c>
      <c r="B320" cm="1">
        <f t="array" aca="1" ref="B320" ca="1">INDIRECT("'[LoadShape.xlsx]" &amp; 'Load Shape Criteria'!$H$4 &amp; " 22'!$L31")</f>
        <v>0.2</v>
      </c>
      <c r="C320" cm="1">
        <f t="array" aca="1" ref="C320" ca="1">INDIRECT("'[LoadShape.xlsx]" &amp; 'Load Shape Criteria'!$H$4 &amp; " 23'!$I$4") * $B$2</f>
        <v>44.799999999999976</v>
      </c>
      <c r="D320">
        <v>0</v>
      </c>
      <c r="E320">
        <f>'Step 40'!$G$4-10000</f>
        <v>56</v>
      </c>
      <c r="F320">
        <v>0</v>
      </c>
      <c r="G320" s="3">
        <f t="shared" ca="1" si="46"/>
        <v>0.25000000000000011</v>
      </c>
      <c r="H320" s="3" t="s">
        <v>48</v>
      </c>
      <c r="I320" s="3">
        <v>1</v>
      </c>
      <c r="K320" s="33" t="str">
        <f t="shared" si="43"/>
        <v/>
      </c>
      <c r="L320" s="33" t="str">
        <f t="shared" si="44"/>
        <v xml:space="preserve">,
</v>
      </c>
      <c r="M320" s="10" t="str">
        <f t="shared" si="45"/>
        <v xml:space="preserve">                "sp": "&lt;effectivedate -1cd YYYY-MM-DDT14:00:00+00:00&gt;",</v>
      </c>
      <c r="N320" t="str">
        <f t="shared" ca="1" si="47"/>
        <v xml:space="preserve">                "v": "0.250",</v>
      </c>
      <c r="O320" t="str">
        <f t="shared" si="48"/>
        <v xml:space="preserve">                "q": "E3",</v>
      </c>
      <c r="P320" t="str">
        <f t="shared" si="49"/>
        <v xml:space="preserve">                "e": "1",</v>
      </c>
      <c r="Q320" t="str">
        <f t="shared" si="50"/>
        <v xml:space="preserve">                "arc": null</v>
      </c>
      <c r="R320" s="11" t="str">
        <f t="shared" ca="1" si="51"/>
        <v xml:space="preserve">              {
                "sp": "&lt;effectivedate -1cd YYYY-MM-DDT14:00:00+00:00&gt;",
                "v": "0.250",
                "q": "E3",
                "e": "1",
                "arc": null
              },
</v>
      </c>
    </row>
    <row r="321" spans="1:18" x14ac:dyDescent="0.25">
      <c r="A321" t="s">
        <v>85</v>
      </c>
      <c r="B321" cm="1">
        <f t="array" aca="1" ref="B321" ca="1">INDIRECT("'[LoadShape.xlsx]" &amp; 'Load Shape Criteria'!$H$4 &amp; " 22'!$L32")</f>
        <v>0.2</v>
      </c>
      <c r="C321" cm="1">
        <f t="array" aca="1" ref="C321" ca="1">INDIRECT("'[LoadShape.xlsx]" &amp; 'Load Shape Criteria'!$H$4 &amp; " 23'!$I$4") * $B$2</f>
        <v>44.799999999999976</v>
      </c>
      <c r="D321">
        <v>0</v>
      </c>
      <c r="E321">
        <f>'Step 40'!$G$4-10000</f>
        <v>56</v>
      </c>
      <c r="F321">
        <v>0</v>
      </c>
      <c r="G321" s="3">
        <f t="shared" ca="1" si="46"/>
        <v>0.25000000000000011</v>
      </c>
      <c r="H321" s="3" t="s">
        <v>48</v>
      </c>
      <c r="I321" s="3">
        <v>1</v>
      </c>
      <c r="K321" s="33" t="str">
        <f t="shared" si="43"/>
        <v/>
      </c>
      <c r="L321" s="33" t="str">
        <f t="shared" si="44"/>
        <v xml:space="preserve">,
</v>
      </c>
      <c r="M321" s="10" t="str">
        <f t="shared" si="45"/>
        <v xml:space="preserve">                "sp": "&lt;effectivedate -1cd YYYY-MM-DDT14:30:00+00:00&gt;",</v>
      </c>
      <c r="N321" t="str">
        <f t="shared" ca="1" si="47"/>
        <v xml:space="preserve">                "v": "0.250",</v>
      </c>
      <c r="O321" t="str">
        <f t="shared" si="48"/>
        <v xml:space="preserve">                "q": "E3",</v>
      </c>
      <c r="P321" t="str">
        <f t="shared" si="49"/>
        <v xml:space="preserve">                "e": "1",</v>
      </c>
      <c r="Q321" t="str">
        <f t="shared" si="50"/>
        <v xml:space="preserve">                "arc": null</v>
      </c>
      <c r="R321" s="11" t="str">
        <f t="shared" ca="1" si="51"/>
        <v xml:space="preserve">              {
                "sp": "&lt;effectivedate -1cd YYYY-MM-DDT14:30:00+00:00&gt;",
                "v": "0.250",
                "q": "E3",
                "e": "1",
                "arc": null
              },
</v>
      </c>
    </row>
    <row r="322" spans="1:18" x14ac:dyDescent="0.25">
      <c r="A322" t="s">
        <v>86</v>
      </c>
      <c r="B322" cm="1">
        <f t="array" aca="1" ref="B322" ca="1">INDIRECT("'[LoadShape.xlsx]" &amp; 'Load Shape Criteria'!$H$4 &amp; " 22'!$L33")</f>
        <v>0.2</v>
      </c>
      <c r="C322" cm="1">
        <f t="array" aca="1" ref="C322" ca="1">INDIRECT("'[LoadShape.xlsx]" &amp; 'Load Shape Criteria'!$H$4 &amp; " 23'!$I$4") * $B$2</f>
        <v>44.799999999999976</v>
      </c>
      <c r="D322">
        <v>0</v>
      </c>
      <c r="E322">
        <f>'Step 40'!$G$4-10000</f>
        <v>56</v>
      </c>
      <c r="F322">
        <v>0</v>
      </c>
      <c r="G322" s="3">
        <f t="shared" ca="1" si="46"/>
        <v>0.25000000000000011</v>
      </c>
      <c r="H322" s="3" t="s">
        <v>48</v>
      </c>
      <c r="I322" s="3">
        <v>1</v>
      </c>
      <c r="K322" s="33" t="str">
        <f t="shared" si="43"/>
        <v/>
      </c>
      <c r="L322" s="33" t="str">
        <f t="shared" si="44"/>
        <v xml:space="preserve">,
</v>
      </c>
      <c r="M322" s="10" t="str">
        <f t="shared" si="45"/>
        <v xml:space="preserve">                "sp": "&lt;effectivedate -1cd YYYY-MM-DDT15:00:00+00:00&gt;",</v>
      </c>
      <c r="N322" t="str">
        <f t="shared" ca="1" si="47"/>
        <v xml:space="preserve">                "v": "0.250",</v>
      </c>
      <c r="O322" t="str">
        <f t="shared" si="48"/>
        <v xml:space="preserve">                "q": "E3",</v>
      </c>
      <c r="P322" t="str">
        <f t="shared" si="49"/>
        <v xml:space="preserve">                "e": "1",</v>
      </c>
      <c r="Q322" t="str">
        <f t="shared" si="50"/>
        <v xml:space="preserve">                "arc": null</v>
      </c>
      <c r="R322" s="11" t="str">
        <f t="shared" ca="1" si="51"/>
        <v xml:space="preserve">              {
                "sp": "&lt;effectivedate -1cd YYYY-MM-DDT15:00:00+00:00&gt;",
                "v": "0.250",
                "q": "E3",
                "e": "1",
                "arc": null
              },
</v>
      </c>
    </row>
    <row r="323" spans="1:18" x14ac:dyDescent="0.25">
      <c r="A323" t="s">
        <v>87</v>
      </c>
      <c r="B323" cm="1">
        <f t="array" aca="1" ref="B323" ca="1">INDIRECT("'[LoadShape.xlsx]" &amp; 'Load Shape Criteria'!$H$4 &amp; " 22'!$L34")</f>
        <v>0.2</v>
      </c>
      <c r="C323" cm="1">
        <f t="array" aca="1" ref="C323" ca="1">INDIRECT("'[LoadShape.xlsx]" &amp; 'Load Shape Criteria'!$H$4 &amp; " 23'!$I$4") * $B$2</f>
        <v>44.799999999999976</v>
      </c>
      <c r="D323">
        <v>0</v>
      </c>
      <c r="E323">
        <f>'Step 40'!$G$4-10000</f>
        <v>56</v>
      </c>
      <c r="F323">
        <v>0</v>
      </c>
      <c r="G323" s="3">
        <f t="shared" ca="1" si="46"/>
        <v>0.25000000000000011</v>
      </c>
      <c r="H323" s="3" t="s">
        <v>48</v>
      </c>
      <c r="I323" s="3">
        <v>1</v>
      </c>
      <c r="K323" s="33" t="str">
        <f t="shared" si="43"/>
        <v/>
      </c>
      <c r="L323" s="33" t="str">
        <f t="shared" si="44"/>
        <v xml:space="preserve">,
</v>
      </c>
      <c r="M323" s="10" t="str">
        <f t="shared" si="45"/>
        <v xml:space="preserve">                "sp": "&lt;effectivedate -1cd YYYY-MM-DDT15:30:00+00:00&gt;",</v>
      </c>
      <c r="N323" t="str">
        <f t="shared" ca="1" si="47"/>
        <v xml:space="preserve">                "v": "0.250",</v>
      </c>
      <c r="O323" t="str">
        <f t="shared" si="48"/>
        <v xml:space="preserve">                "q": "E3",</v>
      </c>
      <c r="P323" t="str">
        <f t="shared" si="49"/>
        <v xml:space="preserve">                "e": "1",</v>
      </c>
      <c r="Q323" t="str">
        <f t="shared" si="50"/>
        <v xml:space="preserve">                "arc": null</v>
      </c>
      <c r="R323" s="11" t="str">
        <f t="shared" ca="1" si="51"/>
        <v xml:space="preserve">              {
                "sp": "&lt;effectivedate -1cd YYYY-MM-DDT15:30:00+00:00&gt;",
                "v": "0.250",
                "q": "E3",
                "e": "1",
                "arc": null
              },
</v>
      </c>
    </row>
    <row r="324" spans="1:18" x14ac:dyDescent="0.25">
      <c r="A324" t="s">
        <v>88</v>
      </c>
      <c r="B324" cm="1">
        <f t="array" aca="1" ref="B324" ca="1">INDIRECT("'[LoadShape.xlsx]" &amp; 'Load Shape Criteria'!$H$4 &amp; " 22'!$L35")</f>
        <v>0.2</v>
      </c>
      <c r="C324" cm="1">
        <f t="array" aca="1" ref="C324" ca="1">INDIRECT("'[LoadShape.xlsx]" &amp; 'Load Shape Criteria'!$H$4 &amp; " 23'!$I$4") * $B$2</f>
        <v>44.799999999999976</v>
      </c>
      <c r="D324">
        <v>0</v>
      </c>
      <c r="E324">
        <f>'Step 40'!$G$4-10000</f>
        <v>56</v>
      </c>
      <c r="F324">
        <v>0</v>
      </c>
      <c r="G324" s="3">
        <f t="shared" ca="1" si="46"/>
        <v>0.25000000000000011</v>
      </c>
      <c r="H324" s="3" t="s">
        <v>48</v>
      </c>
      <c r="I324" s="3">
        <v>1</v>
      </c>
      <c r="K324" s="33" t="str">
        <f t="shared" si="43"/>
        <v/>
      </c>
      <c r="L324" s="33" t="str">
        <f t="shared" si="44"/>
        <v xml:space="preserve">,
</v>
      </c>
      <c r="M324" s="10" t="str">
        <f t="shared" si="45"/>
        <v xml:space="preserve">                "sp": "&lt;effectivedate -1cd YYYY-MM-DDT16:00:00+00:00&gt;",</v>
      </c>
      <c r="N324" t="str">
        <f t="shared" ca="1" si="47"/>
        <v xml:space="preserve">                "v": "0.250",</v>
      </c>
      <c r="O324" t="str">
        <f t="shared" si="48"/>
        <v xml:space="preserve">                "q": "E3",</v>
      </c>
      <c r="P324" t="str">
        <f t="shared" si="49"/>
        <v xml:space="preserve">                "e": "1",</v>
      </c>
      <c r="Q324" t="str">
        <f t="shared" si="50"/>
        <v xml:space="preserve">                "arc": null</v>
      </c>
      <c r="R324" s="11" t="str">
        <f t="shared" ca="1" si="51"/>
        <v xml:space="preserve">              {
                "sp": "&lt;effectivedate -1cd YYYY-MM-DDT16:00:00+00:00&gt;",
                "v": "0.250",
                "q": "E3",
                "e": "1",
                "arc": null
              },
</v>
      </c>
    </row>
    <row r="325" spans="1:18" x14ac:dyDescent="0.25">
      <c r="A325" t="s">
        <v>89</v>
      </c>
      <c r="B325" cm="1">
        <f t="array" aca="1" ref="B325" ca="1">INDIRECT("'[LoadShape.xlsx]" &amp; 'Load Shape Criteria'!$H$4 &amp; " 22'!$L36")</f>
        <v>0.1</v>
      </c>
      <c r="C325" cm="1">
        <f t="array" aca="1" ref="C325" ca="1">INDIRECT("'[LoadShape.xlsx]" &amp; 'Load Shape Criteria'!$H$4 &amp; " 23'!$I$4") * $B$2</f>
        <v>44.799999999999976</v>
      </c>
      <c r="D325">
        <v>0</v>
      </c>
      <c r="E325">
        <f>'Step 40'!$G$4-10000</f>
        <v>56</v>
      </c>
      <c r="F325">
        <v>0</v>
      </c>
      <c r="G325" s="3">
        <f t="shared" ca="1" si="46"/>
        <v>0.12500000000000006</v>
      </c>
      <c r="H325" s="3" t="s">
        <v>48</v>
      </c>
      <c r="I325" s="3">
        <v>1</v>
      </c>
      <c r="K325" s="33" t="str">
        <f t="shared" si="43"/>
        <v/>
      </c>
      <c r="L325" s="33" t="str">
        <f t="shared" si="44"/>
        <v xml:space="preserve">,
</v>
      </c>
      <c r="M325" s="10" t="str">
        <f t="shared" si="45"/>
        <v xml:space="preserve">                "sp": "&lt;effectivedate -1cd YYYY-MM-DDT16:30:00+00:00&gt;",</v>
      </c>
      <c r="N325" t="str">
        <f t="shared" ca="1" si="47"/>
        <v xml:space="preserve">                "v": "0.125",</v>
      </c>
      <c r="O325" t="str">
        <f t="shared" si="48"/>
        <v xml:space="preserve">                "q": "E3",</v>
      </c>
      <c r="P325" t="str">
        <f t="shared" si="49"/>
        <v xml:space="preserve">                "e": "1",</v>
      </c>
      <c r="Q325" t="str">
        <f t="shared" si="50"/>
        <v xml:space="preserve">                "arc": null</v>
      </c>
      <c r="R325" s="11" t="str">
        <f t="shared" ca="1" si="51"/>
        <v xml:space="preserve">              {
                "sp": "&lt;effectivedate -1cd YYYY-MM-DDT16:30:00+00:00&gt;",
                "v": "0.125",
                "q": "E3",
                "e": "1",
                "arc": null
              },
</v>
      </c>
    </row>
    <row r="326" spans="1:18" x14ac:dyDescent="0.25">
      <c r="A326" t="s">
        <v>90</v>
      </c>
      <c r="B326" cm="1">
        <f t="array" aca="1" ref="B326" ca="1">INDIRECT("'[LoadShape.xlsx]" &amp; 'Load Shape Criteria'!$H$4 &amp; " 22'!$L37")</f>
        <v>0.1</v>
      </c>
      <c r="C326" cm="1">
        <f t="array" aca="1" ref="C326" ca="1">INDIRECT("'[LoadShape.xlsx]" &amp; 'Load Shape Criteria'!$H$4 &amp; " 23'!$I$4") * $B$2</f>
        <v>44.799999999999976</v>
      </c>
      <c r="D326">
        <v>0</v>
      </c>
      <c r="E326">
        <f>'Step 40'!$G$4-10000</f>
        <v>56</v>
      </c>
      <c r="F326">
        <v>0</v>
      </c>
      <c r="G326" s="3">
        <f t="shared" ca="1" si="46"/>
        <v>0.12500000000000006</v>
      </c>
      <c r="H326" s="3" t="s">
        <v>48</v>
      </c>
      <c r="I326" s="3">
        <v>1</v>
      </c>
      <c r="K326" s="33" t="str">
        <f t="shared" ref="K326:K340" si="52">IF(ISERROR(FIND("T00:30:00",$A326)),"","          {
            ""settlementDay"": {
              ""settlementDayDate"": """&amp;SUBSTITUTE($A326,"00:30","00:00")&amp;""",
              ""periodDuration"": 30
            },
            ""consumptionPeriods"": [
")</f>
        <v/>
      </c>
      <c r="L326" s="33" t="str">
        <f t="shared" ref="L326:L340" si="53">IF(ISERROR(FIND("T00:00:00",$A326)),",
","
           ]
          }"&amp;IF(LEN($A327)&gt;0,",
",""))</f>
        <v xml:space="preserve">,
</v>
      </c>
      <c r="M326" s="10" t="str">
        <f t="shared" ref="M326:M340" si="54">"                ""sp"": """&amp;$A326&amp;""","</f>
        <v xml:space="preserve">                "sp": "&lt;effectivedate -1cd YYYY-MM-DDT17:00:00+00:00&gt;",</v>
      </c>
      <c r="N326" t="str">
        <f t="shared" ca="1" si="47"/>
        <v xml:space="preserve">                "v": "0.125",</v>
      </c>
      <c r="O326" t="str">
        <f t="shared" si="48"/>
        <v xml:space="preserve">                "q": "E3",</v>
      </c>
      <c r="P326" t="str">
        <f t="shared" si="49"/>
        <v xml:space="preserve">                "e": "1",</v>
      </c>
      <c r="Q326" t="str">
        <f t="shared" si="50"/>
        <v xml:space="preserve">                "arc": null</v>
      </c>
      <c r="R326" s="11" t="str">
        <f t="shared" ca="1" si="51"/>
        <v xml:space="preserve">              {
                "sp": "&lt;effectivedate -1cd YYYY-MM-DDT17:00:00+00:00&gt;",
                "v": "0.125",
                "q": "E3",
                "e": "1",
                "arc": null
              },
</v>
      </c>
    </row>
    <row r="327" spans="1:18" x14ac:dyDescent="0.25">
      <c r="A327" t="s">
        <v>91</v>
      </c>
      <c r="B327" cm="1">
        <f t="array" aca="1" ref="B327" ca="1">INDIRECT("'[LoadShape.xlsx]" &amp; 'Load Shape Criteria'!$H$4 &amp; " 22'!$L38")</f>
        <v>0.1</v>
      </c>
      <c r="C327" cm="1">
        <f t="array" aca="1" ref="C327" ca="1">INDIRECT("'[LoadShape.xlsx]" &amp; 'Load Shape Criteria'!$H$4 &amp; " 23'!$I$4") * $B$2</f>
        <v>44.799999999999976</v>
      </c>
      <c r="D327">
        <v>0</v>
      </c>
      <c r="E327">
        <f>'Step 40'!$G$4-10000</f>
        <v>56</v>
      </c>
      <c r="F327">
        <v>0</v>
      </c>
      <c r="G327" s="3">
        <f t="shared" ca="1" si="46"/>
        <v>0.12500000000000006</v>
      </c>
      <c r="H327" s="3" t="s">
        <v>48</v>
      </c>
      <c r="I327" s="3">
        <v>1</v>
      </c>
      <c r="K327" s="33" t="str">
        <f t="shared" si="52"/>
        <v/>
      </c>
      <c r="L327" s="33" t="str">
        <f t="shared" si="53"/>
        <v xml:space="preserve">,
</v>
      </c>
      <c r="M327" s="10" t="str">
        <f t="shared" si="54"/>
        <v xml:space="preserve">                "sp": "&lt;effectivedate -1cd YYYY-MM-DDT17:30:00+00:00&gt;",</v>
      </c>
      <c r="N327" t="str">
        <f t="shared" ca="1" si="47"/>
        <v xml:space="preserve">                "v": "0.125",</v>
      </c>
      <c r="O327" t="str">
        <f t="shared" si="48"/>
        <v xml:space="preserve">                "q": "E3",</v>
      </c>
      <c r="P327" t="str">
        <f t="shared" si="49"/>
        <v xml:space="preserve">                "e": "1",</v>
      </c>
      <c r="Q327" t="str">
        <f t="shared" si="50"/>
        <v xml:space="preserve">                "arc": null</v>
      </c>
      <c r="R327" s="11" t="str">
        <f t="shared" ca="1" si="51"/>
        <v xml:space="preserve">              {
                "sp": "&lt;effectivedate -1cd YYYY-MM-DDT17:30:00+00:00&gt;",
                "v": "0.125",
                "q": "E3",
                "e": "1",
                "arc": null
              },
</v>
      </c>
    </row>
    <row r="328" spans="1:18" x14ac:dyDescent="0.25">
      <c r="A328" t="s">
        <v>92</v>
      </c>
      <c r="B328" cm="1">
        <f t="array" aca="1" ref="B328" ca="1">INDIRECT("'[LoadShape.xlsx]" &amp; 'Load Shape Criteria'!$H$4 &amp; " 22'!$L39")</f>
        <v>0.1</v>
      </c>
      <c r="C328" cm="1">
        <f t="array" aca="1" ref="C328" ca="1">INDIRECT("'[LoadShape.xlsx]" &amp; 'Load Shape Criteria'!$H$4 &amp; " 23'!$I$4") * $B$2</f>
        <v>44.799999999999976</v>
      </c>
      <c r="D328">
        <v>0</v>
      </c>
      <c r="E328">
        <f>'Step 40'!$G$4-10000</f>
        <v>56</v>
      </c>
      <c r="F328">
        <v>0</v>
      </c>
      <c r="G328" s="3">
        <f t="shared" ca="1" si="46"/>
        <v>0.12500000000000006</v>
      </c>
      <c r="H328" s="3" t="s">
        <v>48</v>
      </c>
      <c r="I328" s="3">
        <v>1</v>
      </c>
      <c r="K328" s="33" t="str">
        <f t="shared" si="52"/>
        <v/>
      </c>
      <c r="L328" s="33" t="str">
        <f t="shared" si="53"/>
        <v xml:space="preserve">,
</v>
      </c>
      <c r="M328" s="10" t="str">
        <f t="shared" si="54"/>
        <v xml:space="preserve">                "sp": "&lt;effectivedate -1cd YYYY-MM-DDT18:00:00+00:00&gt;",</v>
      </c>
      <c r="N328" t="str">
        <f t="shared" ca="1" si="47"/>
        <v xml:space="preserve">                "v": "0.125",</v>
      </c>
      <c r="O328" t="str">
        <f t="shared" si="48"/>
        <v xml:space="preserve">                "q": "E3",</v>
      </c>
      <c r="P328" t="str">
        <f t="shared" si="49"/>
        <v xml:space="preserve">                "e": "1",</v>
      </c>
      <c r="Q328" t="str">
        <f t="shared" si="50"/>
        <v xml:space="preserve">                "arc": null</v>
      </c>
      <c r="R328" s="11" t="str">
        <f t="shared" ca="1" si="51"/>
        <v xml:space="preserve">              {
                "sp": "&lt;effectivedate -1cd YYYY-MM-DDT18:00:00+00:00&gt;",
                "v": "0.125",
                "q": "E3",
                "e": "1",
                "arc": null
              },
</v>
      </c>
    </row>
    <row r="329" spans="1:18" x14ac:dyDescent="0.25">
      <c r="A329" t="s">
        <v>93</v>
      </c>
      <c r="B329" cm="1">
        <f t="array" aca="1" ref="B329" ca="1">INDIRECT("'[LoadShape.xlsx]" &amp; 'Load Shape Criteria'!$H$4 &amp; " 22'!$L40")</f>
        <v>0.1</v>
      </c>
      <c r="C329" cm="1">
        <f t="array" aca="1" ref="C329" ca="1">INDIRECT("'[LoadShape.xlsx]" &amp; 'Load Shape Criteria'!$H$4 &amp; " 23'!$I$4") * $B$2</f>
        <v>44.799999999999976</v>
      </c>
      <c r="D329">
        <v>0</v>
      </c>
      <c r="E329">
        <f>'Step 40'!$G$4-10000</f>
        <v>56</v>
      </c>
      <c r="F329">
        <v>0</v>
      </c>
      <c r="G329" s="3">
        <f t="shared" ca="1" si="46"/>
        <v>0.12500000000000006</v>
      </c>
      <c r="H329" s="3" t="s">
        <v>48</v>
      </c>
      <c r="I329" s="3">
        <v>1</v>
      </c>
      <c r="K329" s="33" t="str">
        <f t="shared" si="52"/>
        <v/>
      </c>
      <c r="L329" s="33" t="str">
        <f t="shared" si="53"/>
        <v xml:space="preserve">,
</v>
      </c>
      <c r="M329" s="10" t="str">
        <f t="shared" si="54"/>
        <v xml:space="preserve">                "sp": "&lt;effectivedate -1cd YYYY-MM-DDT18:30:00+00:00&gt;",</v>
      </c>
      <c r="N329" t="str">
        <f t="shared" ca="1" si="47"/>
        <v xml:space="preserve">                "v": "0.125",</v>
      </c>
      <c r="O329" t="str">
        <f t="shared" si="48"/>
        <v xml:space="preserve">                "q": "E3",</v>
      </c>
      <c r="P329" t="str">
        <f t="shared" si="49"/>
        <v xml:space="preserve">                "e": "1",</v>
      </c>
      <c r="Q329" t="str">
        <f t="shared" si="50"/>
        <v xml:space="preserve">                "arc": null</v>
      </c>
      <c r="R329" s="11" t="str">
        <f t="shared" ca="1" si="51"/>
        <v xml:space="preserve">              {
                "sp": "&lt;effectivedate -1cd YYYY-MM-DDT18:30:00+00:00&gt;",
                "v": "0.125",
                "q": "E3",
                "e": "1",
                "arc": null
              },
</v>
      </c>
    </row>
    <row r="330" spans="1:18" x14ac:dyDescent="0.25">
      <c r="A330" t="s">
        <v>94</v>
      </c>
      <c r="B330" cm="1">
        <f t="array" aca="1" ref="B330" ca="1">INDIRECT("'[LoadShape.xlsx]" &amp; 'Load Shape Criteria'!$H$4 &amp; " 22'!$L41")</f>
        <v>0.1</v>
      </c>
      <c r="C330" cm="1">
        <f t="array" aca="1" ref="C330" ca="1">INDIRECT("'[LoadShape.xlsx]" &amp; 'Load Shape Criteria'!$H$4 &amp; " 23'!$I$4") * $B$2</f>
        <v>44.799999999999976</v>
      </c>
      <c r="D330">
        <v>0</v>
      </c>
      <c r="E330">
        <f>'Step 40'!$G$4-10000</f>
        <v>56</v>
      </c>
      <c r="F330">
        <v>0</v>
      </c>
      <c r="G330" s="3">
        <f t="shared" ca="1" si="46"/>
        <v>0.12500000000000006</v>
      </c>
      <c r="H330" s="3" t="s">
        <v>48</v>
      </c>
      <c r="I330" s="3">
        <v>1</v>
      </c>
      <c r="K330" s="33" t="str">
        <f t="shared" si="52"/>
        <v/>
      </c>
      <c r="L330" s="33" t="str">
        <f t="shared" si="53"/>
        <v xml:space="preserve">,
</v>
      </c>
      <c r="M330" s="10" t="str">
        <f t="shared" si="54"/>
        <v xml:space="preserve">                "sp": "&lt;effectivedate -1cd YYYY-MM-DDT19:00:00+00:00&gt;",</v>
      </c>
      <c r="N330" t="str">
        <f t="shared" ca="1" si="47"/>
        <v xml:space="preserve">                "v": "0.125",</v>
      </c>
      <c r="O330" t="str">
        <f t="shared" si="48"/>
        <v xml:space="preserve">                "q": "E3",</v>
      </c>
      <c r="P330" t="str">
        <f t="shared" si="49"/>
        <v xml:space="preserve">                "e": "1",</v>
      </c>
      <c r="Q330" t="str">
        <f t="shared" si="50"/>
        <v xml:space="preserve">                "arc": null</v>
      </c>
      <c r="R330" s="11" t="str">
        <f t="shared" ca="1" si="51"/>
        <v xml:space="preserve">              {
                "sp": "&lt;effectivedate -1cd YYYY-MM-DDT19:00:00+00:00&gt;",
                "v": "0.125",
                "q": "E3",
                "e": "1",
                "arc": null
              },
</v>
      </c>
    </row>
    <row r="331" spans="1:18" x14ac:dyDescent="0.25">
      <c r="A331" t="s">
        <v>95</v>
      </c>
      <c r="B331" cm="1">
        <f t="array" aca="1" ref="B331" ca="1">INDIRECT("'[LoadShape.xlsx]" &amp; 'Load Shape Criteria'!$H$4 &amp; " 22'!$L42")</f>
        <v>0.1</v>
      </c>
      <c r="C331" cm="1">
        <f t="array" aca="1" ref="C331" ca="1">INDIRECT("'[LoadShape.xlsx]" &amp; 'Load Shape Criteria'!$H$4 &amp; " 23'!$I$4") * $B$2</f>
        <v>44.799999999999976</v>
      </c>
      <c r="D331">
        <v>0</v>
      </c>
      <c r="E331">
        <f>'Step 40'!$G$4-10000</f>
        <v>56</v>
      </c>
      <c r="F331">
        <v>0</v>
      </c>
      <c r="G331" s="3">
        <f t="shared" ca="1" si="46"/>
        <v>0.12500000000000006</v>
      </c>
      <c r="H331" s="3" t="s">
        <v>48</v>
      </c>
      <c r="I331" s="3">
        <v>1</v>
      </c>
      <c r="K331" s="33" t="str">
        <f t="shared" si="52"/>
        <v/>
      </c>
      <c r="L331" s="33" t="str">
        <f t="shared" si="53"/>
        <v xml:space="preserve">,
</v>
      </c>
      <c r="M331" s="10" t="str">
        <f t="shared" si="54"/>
        <v xml:space="preserve">                "sp": "&lt;effectivedate -1cd YYYY-MM-DDT19:30:00+00:00&gt;",</v>
      </c>
      <c r="N331" t="str">
        <f t="shared" ca="1" si="47"/>
        <v xml:space="preserve">                "v": "0.125",</v>
      </c>
      <c r="O331" t="str">
        <f t="shared" si="48"/>
        <v xml:space="preserve">                "q": "E3",</v>
      </c>
      <c r="P331" t="str">
        <f t="shared" si="49"/>
        <v xml:space="preserve">                "e": "1",</v>
      </c>
      <c r="Q331" t="str">
        <f t="shared" si="50"/>
        <v xml:space="preserve">                "arc": null</v>
      </c>
      <c r="R331" s="11" t="str">
        <f t="shared" ca="1" si="51"/>
        <v xml:space="preserve">              {
                "sp": "&lt;effectivedate -1cd YYYY-MM-DDT19:30:00+00:00&gt;",
                "v": "0.125",
                "q": "E3",
                "e": "1",
                "arc": null
              },
</v>
      </c>
    </row>
    <row r="332" spans="1:18" x14ac:dyDescent="0.25">
      <c r="A332" t="s">
        <v>96</v>
      </c>
      <c r="B332" cm="1">
        <f t="array" aca="1" ref="B332" ca="1">INDIRECT("'[LoadShape.xlsx]" &amp; 'Load Shape Criteria'!$H$4 &amp; " 22'!$L43")</f>
        <v>0.1</v>
      </c>
      <c r="C332" cm="1">
        <f t="array" aca="1" ref="C332" ca="1">INDIRECT("'[LoadShape.xlsx]" &amp; 'Load Shape Criteria'!$H$4 &amp; " 23'!$I$4") * $B$2</f>
        <v>44.799999999999976</v>
      </c>
      <c r="D332">
        <v>0</v>
      </c>
      <c r="E332">
        <f>'Step 40'!$G$4-10000</f>
        <v>56</v>
      </c>
      <c r="F332">
        <v>0</v>
      </c>
      <c r="G332" s="3">
        <f t="shared" ca="1" si="46"/>
        <v>0.12500000000000006</v>
      </c>
      <c r="H332" s="3" t="s">
        <v>48</v>
      </c>
      <c r="I332" s="3">
        <v>1</v>
      </c>
      <c r="K332" s="33" t="str">
        <f t="shared" si="52"/>
        <v/>
      </c>
      <c r="L332" s="33" t="str">
        <f t="shared" si="53"/>
        <v xml:space="preserve">,
</v>
      </c>
      <c r="M332" s="10" t="str">
        <f t="shared" si="54"/>
        <v xml:space="preserve">                "sp": "&lt;effectivedate -1cd YYYY-MM-DDT20:00:00+00:00&gt;",</v>
      </c>
      <c r="N332" t="str">
        <f t="shared" ca="1" si="47"/>
        <v xml:space="preserve">                "v": "0.125",</v>
      </c>
      <c r="O332" t="str">
        <f t="shared" si="48"/>
        <v xml:space="preserve">                "q": "E3",</v>
      </c>
      <c r="P332" t="str">
        <f t="shared" si="49"/>
        <v xml:space="preserve">                "e": "1",</v>
      </c>
      <c r="Q332" t="str">
        <f t="shared" si="50"/>
        <v xml:space="preserve">                "arc": null</v>
      </c>
      <c r="R332" s="11" t="str">
        <f t="shared" ca="1" si="51"/>
        <v xml:space="preserve">              {
                "sp": "&lt;effectivedate -1cd YYYY-MM-DDT20:00:00+00:00&gt;",
                "v": "0.125",
                "q": "E3",
                "e": "1",
                "arc": null
              },
</v>
      </c>
    </row>
    <row r="333" spans="1:18" x14ac:dyDescent="0.25">
      <c r="A333" t="s">
        <v>97</v>
      </c>
      <c r="B333" cm="1">
        <f t="array" aca="1" ref="B333" ca="1">INDIRECT("'[LoadShape.xlsx]" &amp; 'Load Shape Criteria'!$H$4 &amp; " 22'!$L44")</f>
        <v>0.1</v>
      </c>
      <c r="C333" cm="1">
        <f t="array" aca="1" ref="C333" ca="1">INDIRECT("'[LoadShape.xlsx]" &amp; 'Load Shape Criteria'!$H$4 &amp; " 23'!$I$4") * $B$2</f>
        <v>44.799999999999976</v>
      </c>
      <c r="D333">
        <v>0</v>
      </c>
      <c r="E333">
        <f>'Step 40'!$G$4-10000</f>
        <v>56</v>
      </c>
      <c r="F333">
        <v>0</v>
      </c>
      <c r="G333" s="3">
        <f t="shared" ca="1" si="46"/>
        <v>0.12500000000000006</v>
      </c>
      <c r="H333" s="3" t="s">
        <v>48</v>
      </c>
      <c r="I333" s="3">
        <v>1</v>
      </c>
      <c r="K333" s="33" t="str">
        <f t="shared" si="52"/>
        <v/>
      </c>
      <c r="L333" s="33" t="str">
        <f t="shared" si="53"/>
        <v xml:space="preserve">,
</v>
      </c>
      <c r="M333" s="10" t="str">
        <f t="shared" si="54"/>
        <v xml:space="preserve">                "sp": "&lt;effectivedate -1cd YYYY-MM-DDT20:30:00+00:00&gt;",</v>
      </c>
      <c r="N333" t="str">
        <f t="shared" ca="1" si="47"/>
        <v xml:space="preserve">                "v": "0.125",</v>
      </c>
      <c r="O333" t="str">
        <f t="shared" si="48"/>
        <v xml:space="preserve">                "q": "E3",</v>
      </c>
      <c r="P333" t="str">
        <f t="shared" si="49"/>
        <v xml:space="preserve">                "e": "1",</v>
      </c>
      <c r="Q333" t="str">
        <f t="shared" si="50"/>
        <v xml:space="preserve">                "arc": null</v>
      </c>
      <c r="R333" s="11" t="str">
        <f t="shared" ca="1" si="51"/>
        <v xml:space="preserve">              {
                "sp": "&lt;effectivedate -1cd YYYY-MM-DDT20:30:00+00:00&gt;",
                "v": "0.125",
                "q": "E3",
                "e": "1",
                "arc": null
              },
</v>
      </c>
    </row>
    <row r="334" spans="1:18" x14ac:dyDescent="0.25">
      <c r="A334" t="s">
        <v>98</v>
      </c>
      <c r="B334" cm="1">
        <f t="array" aca="1" ref="B334" ca="1">INDIRECT("'[LoadShape.xlsx]" &amp; 'Load Shape Criteria'!$H$4 &amp; " 22'!$L45")</f>
        <v>0.1</v>
      </c>
      <c r="C334" cm="1">
        <f t="array" aca="1" ref="C334" ca="1">INDIRECT("'[LoadShape.xlsx]" &amp; 'Load Shape Criteria'!$H$4 &amp; " 23'!$I$4") * $B$2</f>
        <v>44.799999999999976</v>
      </c>
      <c r="D334">
        <v>0</v>
      </c>
      <c r="E334">
        <f>'Step 40'!$G$4-10000</f>
        <v>56</v>
      </c>
      <c r="F334">
        <v>0</v>
      </c>
      <c r="G334" s="3">
        <f t="shared" ca="1" si="46"/>
        <v>0.12500000000000006</v>
      </c>
      <c r="H334" s="3" t="s">
        <v>48</v>
      </c>
      <c r="I334" s="3">
        <v>1</v>
      </c>
      <c r="K334" s="33" t="str">
        <f t="shared" si="52"/>
        <v/>
      </c>
      <c r="L334" s="33" t="str">
        <f t="shared" si="53"/>
        <v xml:space="preserve">,
</v>
      </c>
      <c r="M334" s="10" t="str">
        <f t="shared" si="54"/>
        <v xml:space="preserve">                "sp": "&lt;effectivedate -1cd YYYY-MM-DDT21:00:00+00:00&gt;",</v>
      </c>
      <c r="N334" t="str">
        <f t="shared" ca="1" si="47"/>
        <v xml:space="preserve">                "v": "0.125",</v>
      </c>
      <c r="O334" t="str">
        <f t="shared" si="48"/>
        <v xml:space="preserve">                "q": "E3",</v>
      </c>
      <c r="P334" t="str">
        <f t="shared" si="49"/>
        <v xml:space="preserve">                "e": "1",</v>
      </c>
      <c r="Q334" t="str">
        <f t="shared" si="50"/>
        <v xml:space="preserve">                "arc": null</v>
      </c>
      <c r="R334" s="11" t="str">
        <f t="shared" ca="1" si="51"/>
        <v xml:space="preserve">              {
                "sp": "&lt;effectivedate -1cd YYYY-MM-DDT21:00:00+00:00&gt;",
                "v": "0.125",
                "q": "E3",
                "e": "1",
                "arc": null
              },
</v>
      </c>
    </row>
    <row r="335" spans="1:18" x14ac:dyDescent="0.25">
      <c r="A335" t="s">
        <v>99</v>
      </c>
      <c r="B335" cm="1">
        <f t="array" aca="1" ref="B335" ca="1">INDIRECT("'[LoadShape.xlsx]" &amp; 'Load Shape Criteria'!$H$4 &amp; " 22'!$L46")</f>
        <v>0.1</v>
      </c>
      <c r="C335" cm="1">
        <f t="array" aca="1" ref="C335" ca="1">INDIRECT("'[LoadShape.xlsx]" &amp; 'Load Shape Criteria'!$H$4 &amp; " 23'!$I$4") * $B$2</f>
        <v>44.799999999999976</v>
      </c>
      <c r="D335">
        <v>0</v>
      </c>
      <c r="E335">
        <f>'Step 40'!$G$4-10000</f>
        <v>56</v>
      </c>
      <c r="F335">
        <v>0</v>
      </c>
      <c r="G335" s="3">
        <f t="shared" ca="1" si="46"/>
        <v>0.12500000000000006</v>
      </c>
      <c r="H335" s="3" t="s">
        <v>48</v>
      </c>
      <c r="I335" s="3">
        <v>1</v>
      </c>
      <c r="K335" s="33" t="str">
        <f t="shared" si="52"/>
        <v/>
      </c>
      <c r="L335" s="33" t="str">
        <f t="shared" si="53"/>
        <v xml:space="preserve">,
</v>
      </c>
      <c r="M335" s="10" t="str">
        <f t="shared" si="54"/>
        <v xml:space="preserve">                "sp": "&lt;effectivedate -1cd YYYY-MM-DDT21:30:00+00:00&gt;",</v>
      </c>
      <c r="N335" t="str">
        <f t="shared" ca="1" si="47"/>
        <v xml:space="preserve">                "v": "0.125",</v>
      </c>
      <c r="O335" t="str">
        <f t="shared" si="48"/>
        <v xml:space="preserve">                "q": "E3",</v>
      </c>
      <c r="P335" t="str">
        <f t="shared" si="49"/>
        <v xml:space="preserve">                "e": "1",</v>
      </c>
      <c r="Q335" t="str">
        <f t="shared" si="50"/>
        <v xml:space="preserve">                "arc": null</v>
      </c>
      <c r="R335" s="11" t="str">
        <f t="shared" ca="1" si="51"/>
        <v xml:space="preserve">              {
                "sp": "&lt;effectivedate -1cd YYYY-MM-DDT21:30:00+00:00&gt;",
                "v": "0.125",
                "q": "E3",
                "e": "1",
                "arc": null
              },
</v>
      </c>
    </row>
    <row r="336" spans="1:18" x14ac:dyDescent="0.25">
      <c r="A336" t="s">
        <v>100</v>
      </c>
      <c r="B336" cm="1">
        <f t="array" aca="1" ref="B336" ca="1">INDIRECT("'[LoadShape.xlsx]" &amp; 'Load Shape Criteria'!$H$4 &amp; " 22'!$L47")</f>
        <v>0.1</v>
      </c>
      <c r="C336" cm="1">
        <f t="array" aca="1" ref="C336" ca="1">INDIRECT("'[LoadShape.xlsx]" &amp; 'Load Shape Criteria'!$H$4 &amp; " 23'!$I$4") * $B$2</f>
        <v>44.799999999999976</v>
      </c>
      <c r="D336">
        <v>0</v>
      </c>
      <c r="E336">
        <f>'Step 40'!$G$4-10000</f>
        <v>56</v>
      </c>
      <c r="F336">
        <v>0</v>
      </c>
      <c r="G336" s="3">
        <f t="shared" ca="1" si="46"/>
        <v>0.12500000000000006</v>
      </c>
      <c r="H336" s="3" t="s">
        <v>48</v>
      </c>
      <c r="I336" s="3">
        <v>1</v>
      </c>
      <c r="K336" s="33" t="str">
        <f t="shared" si="52"/>
        <v/>
      </c>
      <c r="L336" s="33" t="str">
        <f t="shared" si="53"/>
        <v xml:space="preserve">,
</v>
      </c>
      <c r="M336" s="10" t="str">
        <f t="shared" si="54"/>
        <v xml:space="preserve">                "sp": "&lt;effectivedate -1cd YYYY-MM-DDT22:00:00+00:00&gt;",</v>
      </c>
      <c r="N336" t="str">
        <f t="shared" ca="1" si="47"/>
        <v xml:space="preserve">                "v": "0.125",</v>
      </c>
      <c r="O336" t="str">
        <f t="shared" si="48"/>
        <v xml:space="preserve">                "q": "E3",</v>
      </c>
      <c r="P336" t="str">
        <f t="shared" si="49"/>
        <v xml:space="preserve">                "e": "1",</v>
      </c>
      <c r="Q336" t="str">
        <f t="shared" si="50"/>
        <v xml:space="preserve">                "arc": null</v>
      </c>
      <c r="R336" s="11" t="str">
        <f t="shared" ca="1" si="51"/>
        <v xml:space="preserve">              {
                "sp": "&lt;effectivedate -1cd YYYY-MM-DDT22:00:00+00:00&gt;",
                "v": "0.125",
                "q": "E3",
                "e": "1",
                "arc": null
              },
</v>
      </c>
    </row>
    <row r="337" spans="1:18" x14ac:dyDescent="0.25">
      <c r="A337" t="s">
        <v>101</v>
      </c>
      <c r="B337" cm="1">
        <f t="array" aca="1" ref="B337" ca="1">INDIRECT("'[LoadShape.xlsx]" &amp; 'Load Shape Criteria'!$H$4 &amp; " 22'!$L48")</f>
        <v>0.1</v>
      </c>
      <c r="C337" cm="1">
        <f t="array" aca="1" ref="C337" ca="1">INDIRECT("'[LoadShape.xlsx]" &amp; 'Load Shape Criteria'!$H$4 &amp; " 23'!$I$4") * $B$2</f>
        <v>44.799999999999976</v>
      </c>
      <c r="D337">
        <v>0</v>
      </c>
      <c r="E337">
        <f>'Step 40'!$G$4-10000</f>
        <v>56</v>
      </c>
      <c r="F337">
        <v>0</v>
      </c>
      <c r="G337" s="3">
        <f t="shared" ca="1" si="46"/>
        <v>0.12500000000000006</v>
      </c>
      <c r="H337" s="3" t="s">
        <v>48</v>
      </c>
      <c r="I337" s="3">
        <v>1</v>
      </c>
      <c r="K337" s="33" t="str">
        <f t="shared" si="52"/>
        <v/>
      </c>
      <c r="L337" s="33" t="str">
        <f t="shared" si="53"/>
        <v xml:space="preserve">,
</v>
      </c>
      <c r="M337" s="10" t="str">
        <f t="shared" si="54"/>
        <v xml:space="preserve">                "sp": "&lt;effectivedate -1cd YYYY-MM-DDT22:30:00+00:00&gt;",</v>
      </c>
      <c r="N337" t="str">
        <f t="shared" ca="1" si="47"/>
        <v xml:space="preserve">                "v": "0.125",</v>
      </c>
      <c r="O337" t="str">
        <f t="shared" si="48"/>
        <v xml:space="preserve">                "q": "E3",</v>
      </c>
      <c r="P337" t="str">
        <f t="shared" si="49"/>
        <v xml:space="preserve">                "e": "1",</v>
      </c>
      <c r="Q337" t="str">
        <f t="shared" si="50"/>
        <v xml:space="preserve">                "arc": null</v>
      </c>
      <c r="R337" s="11" t="str">
        <f t="shared" ca="1" si="51"/>
        <v xml:space="preserve">              {
                "sp": "&lt;effectivedate -1cd YYYY-MM-DDT22:30:00+00:00&gt;",
                "v": "0.125",
                "q": "E3",
                "e": "1",
                "arc": null
              },
</v>
      </c>
    </row>
    <row r="338" spans="1:18" x14ac:dyDescent="0.25">
      <c r="A338" t="s">
        <v>102</v>
      </c>
      <c r="B338" cm="1">
        <f t="array" aca="1" ref="B338" ca="1">INDIRECT("'[LoadShape.xlsx]" &amp; 'Load Shape Criteria'!$H$4 &amp; " 22'!$L49")</f>
        <v>0.1</v>
      </c>
      <c r="C338" cm="1">
        <f t="array" aca="1" ref="C338" ca="1">INDIRECT("'[LoadShape.xlsx]" &amp; 'Load Shape Criteria'!$H$4 &amp; " 23'!$I$4") * $B$2</f>
        <v>44.799999999999976</v>
      </c>
      <c r="D338">
        <v>0</v>
      </c>
      <c r="E338">
        <f>'Step 40'!$G$4-10000</f>
        <v>56</v>
      </c>
      <c r="F338">
        <v>0</v>
      </c>
      <c r="G338" s="3">
        <f t="shared" ca="1" si="46"/>
        <v>0.12500000000000006</v>
      </c>
      <c r="H338" s="3" t="s">
        <v>48</v>
      </c>
      <c r="I338" s="3">
        <v>1</v>
      </c>
      <c r="K338" s="33" t="str">
        <f t="shared" si="52"/>
        <v/>
      </c>
      <c r="L338" s="33" t="str">
        <f t="shared" si="53"/>
        <v xml:space="preserve">,
</v>
      </c>
      <c r="M338" s="10" t="str">
        <f t="shared" si="54"/>
        <v xml:space="preserve">                "sp": "&lt;effectivedate -1cd YYYY-MM-DDT23:00:00+00:00&gt;",</v>
      </c>
      <c r="N338" t="str">
        <f t="shared" ca="1" si="47"/>
        <v xml:space="preserve">                "v": "0.125",</v>
      </c>
      <c r="O338" t="str">
        <f t="shared" si="48"/>
        <v xml:space="preserve">                "q": "E3",</v>
      </c>
      <c r="P338" t="str">
        <f t="shared" si="49"/>
        <v xml:space="preserve">                "e": "1",</v>
      </c>
      <c r="Q338" t="str">
        <f t="shared" si="50"/>
        <v xml:space="preserve">                "arc": null</v>
      </c>
      <c r="R338" s="11" t="str">
        <f t="shared" ca="1" si="51"/>
        <v xml:space="preserve">              {
                "sp": "&lt;effectivedate -1cd YYYY-MM-DDT23:00:00+00:00&gt;",
                "v": "0.125",
                "q": "E3",
                "e": "1",
                "arc": null
              },
</v>
      </c>
    </row>
    <row r="339" spans="1:18" x14ac:dyDescent="0.25">
      <c r="A339" t="s">
        <v>103</v>
      </c>
      <c r="B339" cm="1">
        <f t="array" aca="1" ref="B339" ca="1">INDIRECT("'[LoadShape.xlsx]" &amp; 'Load Shape Criteria'!$H$4 &amp; " 22'!$L50")</f>
        <v>0.1</v>
      </c>
      <c r="C339" cm="1">
        <f t="array" aca="1" ref="C339" ca="1">INDIRECT("'[LoadShape.xlsx]" &amp; 'Load Shape Criteria'!$H$4 &amp; " 23'!$I$4") * $B$2</f>
        <v>44.799999999999976</v>
      </c>
      <c r="D339">
        <v>0</v>
      </c>
      <c r="E339">
        <f>'Step 40'!$G$4-10000</f>
        <v>56</v>
      </c>
      <c r="F339">
        <v>0</v>
      </c>
      <c r="G339" s="3">
        <f t="shared" ca="1" si="46"/>
        <v>0.12500000000000006</v>
      </c>
      <c r="H339" s="3" t="s">
        <v>48</v>
      </c>
      <c r="I339" s="3">
        <v>1</v>
      </c>
      <c r="K339" s="33" t="str">
        <f t="shared" si="52"/>
        <v/>
      </c>
      <c r="L339" s="33" t="str">
        <f t="shared" si="53"/>
        <v xml:space="preserve">,
</v>
      </c>
      <c r="M339" s="10" t="str">
        <f t="shared" si="54"/>
        <v xml:space="preserve">                "sp": "&lt;effectivedate -1cd YYYY-MM-DDT23:30:00+00:00&gt;",</v>
      </c>
      <c r="N339" t="str">
        <f t="shared" ca="1" si="47"/>
        <v xml:space="preserve">                "v": "0.125",</v>
      </c>
      <c r="O339" t="str">
        <f t="shared" si="48"/>
        <v xml:space="preserve">                "q": "E3",</v>
      </c>
      <c r="P339" t="str">
        <f t="shared" si="49"/>
        <v xml:space="preserve">                "e": "1",</v>
      </c>
      <c r="Q339" t="str">
        <f t="shared" si="50"/>
        <v xml:space="preserve">                "arc": null</v>
      </c>
      <c r="R339" s="11" t="str">
        <f t="shared" ca="1" si="51"/>
        <v xml:space="preserve">              {
                "sp": "&lt;effectivedate -1cd YYYY-MM-DDT23:30:00+00:00&gt;",
                "v": "0.125",
                "q": "E3",
                "e": "1",
                "arc": null
              },
</v>
      </c>
    </row>
    <row r="340" spans="1:18" x14ac:dyDescent="0.25">
      <c r="A340" t="s">
        <v>392</v>
      </c>
      <c r="B340" cm="1">
        <f t="array" aca="1" ref="B340" ca="1">INDIRECT("'[LoadShape.xlsx]" &amp; 'Load Shape Criteria'!$H$4 &amp; " 22'!$L51")</f>
        <v>0.1</v>
      </c>
      <c r="C340" cm="1">
        <f t="array" aca="1" ref="C340" ca="1">INDIRECT("'[LoadShape.xlsx]" &amp; 'Load Shape Criteria'!$H$4 &amp; " 23'!$I$4") * $B$2</f>
        <v>44.799999999999976</v>
      </c>
      <c r="D340">
        <v>0</v>
      </c>
      <c r="E340">
        <f>'Step 40'!$G$4-10000</f>
        <v>56</v>
      </c>
      <c r="F340">
        <v>0</v>
      </c>
      <c r="G340" s="3">
        <f t="shared" ca="1" si="46"/>
        <v>0.12500000000000006</v>
      </c>
      <c r="H340" s="3" t="s">
        <v>48</v>
      </c>
      <c r="I340" s="3">
        <v>1</v>
      </c>
      <c r="K340" s="33" t="str">
        <f t="shared" si="52"/>
        <v/>
      </c>
      <c r="L340" s="33" t="str">
        <f t="shared" si="53"/>
        <v xml:space="preserve">
           ]
          }</v>
      </c>
      <c r="M340" s="10" t="str">
        <f t="shared" si="54"/>
        <v xml:space="preserve">                "sp": "&lt;effectivedate YYYY-MM-DDT00:00:00+00:00&gt;",</v>
      </c>
      <c r="N340" t="str">
        <f t="shared" ca="1" si="47"/>
        <v xml:space="preserve">                "v": "0.125",</v>
      </c>
      <c r="O340" t="str">
        <f t="shared" si="48"/>
        <v xml:space="preserve">                "q": "E3",</v>
      </c>
      <c r="P340" t="str">
        <f t="shared" si="49"/>
        <v xml:space="preserve">                "e": "1",</v>
      </c>
      <c r="Q340" t="str">
        <f t="shared" si="50"/>
        <v xml:space="preserve">                "arc": null</v>
      </c>
      <c r="R340" s="11" t="str">
        <f t="shared" ca="1" si="51"/>
        <v xml:space="preserve">              {
                "sp": "&lt;effectivedate YYYY-MM-DDT00:00:00+00:00&gt;",
                "v": "0.125",
                "q": "E3",
                "e": "1",
                "arc": null
              }
           ]
          }</v>
      </c>
    </row>
    <row r="341" spans="1:18" x14ac:dyDescent="0.25">
      <c r="K341" s="33"/>
      <c r="L341" s="33"/>
    </row>
    <row r="342" spans="1:18" x14ac:dyDescent="0.25">
      <c r="K342" s="33"/>
      <c r="L342" s="33"/>
    </row>
    <row r="343" spans="1:18" x14ac:dyDescent="0.25">
      <c r="K343" s="33"/>
      <c r="L343" s="33"/>
    </row>
    <row r="344" spans="1:18" x14ac:dyDescent="0.25">
      <c r="K344" s="33"/>
      <c r="L344" s="33"/>
    </row>
    <row r="345" spans="1:18" x14ac:dyDescent="0.25">
      <c r="K345" s="33"/>
      <c r="L345" s="33"/>
    </row>
    <row r="346" spans="1:18" x14ac:dyDescent="0.25">
      <c r="K346" s="33"/>
      <c r="L346" s="33"/>
    </row>
    <row r="347" spans="1:18" x14ac:dyDescent="0.25">
      <c r="K347" s="33"/>
      <c r="L347" s="33"/>
    </row>
    <row r="348" spans="1:18" x14ac:dyDescent="0.25">
      <c r="K348" s="33"/>
      <c r="L348" s="33"/>
    </row>
    <row r="349" spans="1:18" x14ac:dyDescent="0.25">
      <c r="K349" s="33"/>
      <c r="L349" s="33"/>
    </row>
    <row r="350" spans="1:18" x14ac:dyDescent="0.25">
      <c r="K350" s="33"/>
      <c r="L350" s="33"/>
    </row>
    <row r="351" spans="1:18" x14ac:dyDescent="0.25">
      <c r="K351" s="33"/>
      <c r="L351" s="33"/>
    </row>
    <row r="352" spans="1:18" x14ac:dyDescent="0.25">
      <c r="K352" s="33"/>
      <c r="L352" s="33"/>
    </row>
    <row r="353" spans="11:12" x14ac:dyDescent="0.25">
      <c r="K353" s="33"/>
      <c r="L353" s="33"/>
    </row>
    <row r="354" spans="11:12" x14ac:dyDescent="0.25">
      <c r="K354" s="33"/>
      <c r="L354" s="33"/>
    </row>
    <row r="355" spans="11:12" x14ac:dyDescent="0.25">
      <c r="K355" s="33"/>
      <c r="L355" s="33"/>
    </row>
    <row r="356" spans="11:12" x14ac:dyDescent="0.25">
      <c r="K356" s="33"/>
      <c r="L356" s="33"/>
    </row>
    <row r="357" spans="11:12" x14ac:dyDescent="0.25">
      <c r="K357" s="33"/>
      <c r="L357" s="33"/>
    </row>
    <row r="358" spans="11:12" x14ac:dyDescent="0.25">
      <c r="K358" s="33"/>
      <c r="L358" s="33"/>
    </row>
    <row r="359" spans="11:12" x14ac:dyDescent="0.25">
      <c r="K359" s="33"/>
      <c r="L359" s="33"/>
    </row>
    <row r="360" spans="11:12" x14ac:dyDescent="0.25">
      <c r="K360" s="33"/>
      <c r="L360" s="33"/>
    </row>
    <row r="361" spans="11:12" x14ac:dyDescent="0.25">
      <c r="K361" s="33"/>
      <c r="L361" s="33"/>
    </row>
    <row r="362" spans="11:12" x14ac:dyDescent="0.25">
      <c r="K362" s="33"/>
      <c r="L362" s="33"/>
    </row>
    <row r="363" spans="11:12" x14ac:dyDescent="0.25">
      <c r="K363" s="33"/>
      <c r="L363" s="33"/>
    </row>
    <row r="364" spans="11:12" x14ac:dyDescent="0.25">
      <c r="K364" s="33"/>
      <c r="L364" s="33"/>
    </row>
    <row r="365" spans="11:12" x14ac:dyDescent="0.25">
      <c r="K365" s="33"/>
      <c r="L365" s="33"/>
    </row>
    <row r="366" spans="11:12" x14ac:dyDescent="0.25">
      <c r="K366" s="33"/>
      <c r="L366" s="33"/>
    </row>
    <row r="367" spans="11:12" x14ac:dyDescent="0.25">
      <c r="K367" s="33"/>
      <c r="L367" s="33"/>
    </row>
    <row r="368" spans="11:12" x14ac:dyDescent="0.25">
      <c r="K368" s="33"/>
      <c r="L368" s="33"/>
    </row>
    <row r="369" spans="11:12" x14ac:dyDescent="0.25">
      <c r="K369" s="33"/>
      <c r="L369" s="33"/>
    </row>
    <row r="370" spans="11:12" x14ac:dyDescent="0.25">
      <c r="K370" s="33"/>
      <c r="L370" s="33"/>
    </row>
    <row r="371" spans="11:12" x14ac:dyDescent="0.25">
      <c r="K371" s="33"/>
      <c r="L371" s="33"/>
    </row>
    <row r="372" spans="11:12" x14ac:dyDescent="0.25">
      <c r="K372" s="33"/>
      <c r="L372" s="33"/>
    </row>
    <row r="373" spans="11:12" x14ac:dyDescent="0.25">
      <c r="K373" s="33"/>
      <c r="L373" s="33"/>
    </row>
    <row r="374" spans="11:12" x14ac:dyDescent="0.25">
      <c r="K374" s="33"/>
      <c r="L374" s="33"/>
    </row>
    <row r="375" spans="11:12" x14ac:dyDescent="0.25">
      <c r="K375" s="33"/>
      <c r="L375" s="33"/>
    </row>
    <row r="376" spans="11:12" x14ac:dyDescent="0.25">
      <c r="K376" s="33"/>
      <c r="L376" s="33"/>
    </row>
    <row r="377" spans="11:12" x14ac:dyDescent="0.25">
      <c r="K377" s="33"/>
      <c r="L377" s="33"/>
    </row>
    <row r="378" spans="11:12" x14ac:dyDescent="0.25">
      <c r="K378" s="33"/>
      <c r="L378" s="33"/>
    </row>
    <row r="379" spans="11:12" x14ac:dyDescent="0.25">
      <c r="K379" s="33"/>
      <c r="L379" s="33"/>
    </row>
    <row r="380" spans="11:12" x14ac:dyDescent="0.25">
      <c r="K380" s="33"/>
      <c r="L380" s="33"/>
    </row>
    <row r="381" spans="11:12" x14ac:dyDescent="0.25">
      <c r="K381" s="33"/>
      <c r="L381" s="33"/>
    </row>
    <row r="382" spans="11:12" x14ac:dyDescent="0.25">
      <c r="K382" s="33"/>
      <c r="L382" s="33"/>
    </row>
    <row r="383" spans="11:12" x14ac:dyDescent="0.25">
      <c r="K383" s="33"/>
      <c r="L383" s="33"/>
    </row>
    <row r="384" spans="11:12" x14ac:dyDescent="0.25">
      <c r="K384" s="33"/>
      <c r="L384" s="33"/>
    </row>
    <row r="385" spans="11:12" x14ac:dyDescent="0.25">
      <c r="K385" s="33"/>
      <c r="L385" s="33"/>
    </row>
    <row r="386" spans="11:12" x14ac:dyDescent="0.25">
      <c r="K386" s="33"/>
      <c r="L386" s="33"/>
    </row>
    <row r="387" spans="11:12" x14ac:dyDescent="0.25">
      <c r="K387" s="33"/>
      <c r="L387" s="33"/>
    </row>
    <row r="388" spans="11:12" x14ac:dyDescent="0.25">
      <c r="K388" s="33"/>
      <c r="L388" s="33"/>
    </row>
    <row r="389" spans="11:12" x14ac:dyDescent="0.25">
      <c r="K389" s="33"/>
      <c r="L389" s="33"/>
    </row>
    <row r="390" spans="11:12" x14ac:dyDescent="0.25">
      <c r="K390" s="33"/>
      <c r="L390" s="33"/>
    </row>
    <row r="391" spans="11:12" x14ac:dyDescent="0.25">
      <c r="K391" s="33"/>
      <c r="L391" s="33"/>
    </row>
    <row r="392" spans="11:12" x14ac:dyDescent="0.25">
      <c r="K392" s="33"/>
      <c r="L392" s="33"/>
    </row>
    <row r="393" spans="11:12" x14ac:dyDescent="0.25">
      <c r="K393" s="33"/>
      <c r="L393" s="33"/>
    </row>
    <row r="394" spans="11:12" x14ac:dyDescent="0.25">
      <c r="K394" s="33"/>
      <c r="L394" s="33"/>
    </row>
    <row r="395" spans="11:12" x14ac:dyDescent="0.25">
      <c r="K395" s="33"/>
      <c r="L395" s="33"/>
    </row>
    <row r="396" spans="11:12" x14ac:dyDescent="0.25">
      <c r="K396" s="33"/>
      <c r="L396" s="33"/>
    </row>
    <row r="397" spans="11:12" x14ac:dyDescent="0.25">
      <c r="K397" s="33"/>
      <c r="L397" s="33"/>
    </row>
    <row r="398" spans="11:12" x14ac:dyDescent="0.25">
      <c r="K398" s="33"/>
      <c r="L398" s="33"/>
    </row>
    <row r="399" spans="11:12" x14ac:dyDescent="0.25">
      <c r="K399" s="33"/>
      <c r="L399" s="33"/>
    </row>
    <row r="400" spans="11:12" x14ac:dyDescent="0.25">
      <c r="K400" s="33"/>
      <c r="L400" s="33"/>
    </row>
    <row r="401" spans="11:12" x14ac:dyDescent="0.25">
      <c r="K401" s="33"/>
      <c r="L401" s="33"/>
    </row>
    <row r="402" spans="11:12" x14ac:dyDescent="0.25">
      <c r="K402" s="33"/>
      <c r="L402" s="33"/>
    </row>
    <row r="403" spans="11:12" x14ac:dyDescent="0.25">
      <c r="K403" s="33"/>
      <c r="L403" s="33"/>
    </row>
    <row r="404" spans="11:12" x14ac:dyDescent="0.25">
      <c r="K404" s="33"/>
      <c r="L404" s="33"/>
    </row>
    <row r="405" spans="11:12" x14ac:dyDescent="0.25">
      <c r="K405" s="33"/>
      <c r="L405" s="33"/>
    </row>
    <row r="406" spans="11:12" x14ac:dyDescent="0.25">
      <c r="K406" s="33"/>
      <c r="L406" s="33"/>
    </row>
    <row r="407" spans="11:12" x14ac:dyDescent="0.25">
      <c r="K407" s="33"/>
      <c r="L407" s="33"/>
    </row>
    <row r="408" spans="11:12" x14ac:dyDescent="0.25">
      <c r="K408" s="33"/>
      <c r="L408" s="33"/>
    </row>
    <row r="409" spans="11:12" x14ac:dyDescent="0.25">
      <c r="K409" s="33"/>
      <c r="L409" s="33"/>
    </row>
    <row r="410" spans="11:12" x14ac:dyDescent="0.25">
      <c r="K410" s="33"/>
      <c r="L410" s="33"/>
    </row>
    <row r="411" spans="11:12" x14ac:dyDescent="0.25">
      <c r="K411" s="33"/>
      <c r="L411" s="33"/>
    </row>
    <row r="412" spans="11:12" x14ac:dyDescent="0.25">
      <c r="K412" s="33"/>
      <c r="L412" s="33"/>
    </row>
    <row r="413" spans="11:12" x14ac:dyDescent="0.25">
      <c r="K413" s="33"/>
      <c r="L413" s="33"/>
    </row>
    <row r="414" spans="11:12" x14ac:dyDescent="0.25">
      <c r="K414" s="33"/>
      <c r="L414" s="33"/>
    </row>
    <row r="415" spans="11:12" x14ac:dyDescent="0.25">
      <c r="K415" s="33"/>
      <c r="L415" s="33"/>
    </row>
    <row r="416" spans="11:12" x14ac:dyDescent="0.25">
      <c r="K416" s="33"/>
      <c r="L416" s="33"/>
    </row>
    <row r="417" spans="11:12" x14ac:dyDescent="0.25">
      <c r="K417" s="33"/>
      <c r="L417" s="33"/>
    </row>
    <row r="418" spans="11:12" x14ac:dyDescent="0.25">
      <c r="K418" s="33"/>
      <c r="L418" s="33"/>
    </row>
    <row r="419" spans="11:12" x14ac:dyDescent="0.25">
      <c r="K419" s="33"/>
      <c r="L419" s="33"/>
    </row>
    <row r="420" spans="11:12" x14ac:dyDescent="0.25">
      <c r="K420" s="33"/>
      <c r="L420" s="33"/>
    </row>
    <row r="421" spans="11:12" x14ac:dyDescent="0.25">
      <c r="K421" s="33"/>
      <c r="L421" s="33"/>
    </row>
    <row r="422" spans="11:12" x14ac:dyDescent="0.25">
      <c r="K422" s="33"/>
      <c r="L422" s="33"/>
    </row>
    <row r="423" spans="11:12" x14ac:dyDescent="0.25">
      <c r="K423" s="33"/>
      <c r="L423" s="33"/>
    </row>
    <row r="424" spans="11:12" x14ac:dyDescent="0.25">
      <c r="K424" s="33"/>
      <c r="L424" s="33"/>
    </row>
    <row r="425" spans="11:12" x14ac:dyDescent="0.25">
      <c r="K425" s="33"/>
      <c r="L425" s="33"/>
    </row>
    <row r="426" spans="11:12" x14ac:dyDescent="0.25">
      <c r="K426" s="33"/>
      <c r="L426" s="33"/>
    </row>
    <row r="427" spans="11:12" x14ac:dyDescent="0.25">
      <c r="K427" s="33"/>
      <c r="L427" s="33"/>
    </row>
    <row r="428" spans="11:12" x14ac:dyDescent="0.25">
      <c r="K428" s="33"/>
      <c r="L428" s="33"/>
    </row>
    <row r="429" spans="11:12" x14ac:dyDescent="0.25">
      <c r="K429" s="33"/>
      <c r="L429" s="33"/>
    </row>
    <row r="430" spans="11:12" x14ac:dyDescent="0.25">
      <c r="K430" s="33"/>
      <c r="L430" s="33"/>
    </row>
    <row r="431" spans="11:12" x14ac:dyDescent="0.25">
      <c r="K431" s="33"/>
      <c r="L431" s="33"/>
    </row>
    <row r="432" spans="11:12" x14ac:dyDescent="0.25">
      <c r="K432" s="33"/>
      <c r="L432" s="33"/>
    </row>
    <row r="433" spans="11:12" x14ac:dyDescent="0.25">
      <c r="K433" s="33"/>
      <c r="L433" s="33"/>
    </row>
    <row r="434" spans="11:12" x14ac:dyDescent="0.25">
      <c r="K434" s="33"/>
      <c r="L434" s="33"/>
    </row>
    <row r="435" spans="11:12" x14ac:dyDescent="0.25">
      <c r="K435" s="33"/>
      <c r="L435" s="33"/>
    </row>
    <row r="436" spans="11:12" x14ac:dyDescent="0.25">
      <c r="K436" s="33"/>
      <c r="L436" s="33"/>
    </row>
  </sheetData>
  <conditionalFormatting sqref="C1">
    <cfRule type="cellIs" dxfId="1"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46AE4E-393A-4CBF-9072-A759FC11A9B6}">
  <sheetPr>
    <tabColor rgb="FFFFC000"/>
  </sheetPr>
  <dimension ref="A1:R436"/>
  <sheetViews>
    <sheetView topLeftCell="A40" workbookViewId="0">
      <selection activeCell="F45" sqref="F45"/>
    </sheetView>
  </sheetViews>
  <sheetFormatPr defaultRowHeight="15" x14ac:dyDescent="0.25"/>
  <cols>
    <col min="1" max="1" width="39.7109375" customWidth="1"/>
    <col min="2" max="6" width="11.85546875" customWidth="1"/>
    <col min="7" max="9" width="11.28515625" style="3" customWidth="1"/>
    <col min="10" max="10" width="11.28515625" style="5" customWidth="1"/>
    <col min="11" max="12" width="11.28515625" style="3" customWidth="1"/>
    <col min="13" max="13" width="3.85546875" style="10" customWidth="1"/>
    <col min="14" max="17" width="3.85546875" customWidth="1"/>
    <col min="18" max="18" width="9.140625" style="11"/>
  </cols>
  <sheetData>
    <row r="1" spans="1:18" ht="15.75" thickBot="1" x14ac:dyDescent="0.3">
      <c r="A1" t="s">
        <v>23</v>
      </c>
      <c r="C1" t="str" cm="1">
        <f t="array" aca="1" ref="C1" ca="1">IF(ISERROR(INDIRECT("'[LoadShape.xlsx]" &amp; 'Load Shape Criteria'!$H$4 &amp; " 22'!$L4")),"Ensure LoadShape.xlsx is open to remove #REF errors","")</f>
        <v/>
      </c>
      <c r="M1" s="7"/>
      <c r="N1" s="8"/>
      <c r="O1" s="8"/>
      <c r="P1" s="8"/>
      <c r="Q1" s="8"/>
      <c r="R1" s="9"/>
    </row>
    <row r="2" spans="1:18" ht="15.75" thickBot="1" x14ac:dyDescent="0.3">
      <c r="A2" s="31" t="s">
        <v>40</v>
      </c>
      <c r="B2" s="32">
        <v>7</v>
      </c>
      <c r="C2" t="s">
        <v>41</v>
      </c>
    </row>
    <row r="3" spans="1:18" s="18" customFormat="1" ht="30" x14ac:dyDescent="0.25">
      <c r="A3" s="14" t="s">
        <v>8</v>
      </c>
      <c r="B3" s="14" t="s">
        <v>22</v>
      </c>
      <c r="C3" s="14" t="s">
        <v>22</v>
      </c>
      <c r="D3" s="15" t="s">
        <v>10</v>
      </c>
      <c r="E3" s="14" t="s">
        <v>9</v>
      </c>
      <c r="F3" s="15" t="s">
        <v>10</v>
      </c>
      <c r="G3" s="15" t="s">
        <v>42</v>
      </c>
      <c r="H3" s="15" t="s">
        <v>10</v>
      </c>
      <c r="I3" s="15" t="s">
        <v>10</v>
      </c>
      <c r="J3" s="16" t="s">
        <v>10</v>
      </c>
      <c r="K3" s="15"/>
      <c r="L3" s="15"/>
      <c r="M3" s="17"/>
      <c r="R3" s="19"/>
    </row>
    <row r="4" spans="1:18" x14ac:dyDescent="0.25">
      <c r="A4" s="2" t="s">
        <v>3</v>
      </c>
      <c r="B4" s="2" t="s">
        <v>21</v>
      </c>
      <c r="C4" s="2" t="s">
        <v>43</v>
      </c>
      <c r="D4" s="2" t="s">
        <v>44</v>
      </c>
      <c r="E4" s="2" t="s">
        <v>45</v>
      </c>
      <c r="F4" s="2" t="s">
        <v>46</v>
      </c>
      <c r="G4" s="4" t="s">
        <v>4</v>
      </c>
      <c r="H4" s="4" t="s">
        <v>5</v>
      </c>
      <c r="I4" s="4" t="s">
        <v>6</v>
      </c>
      <c r="J4" s="6" t="s">
        <v>7</v>
      </c>
      <c r="K4" s="4" t="s">
        <v>47</v>
      </c>
      <c r="L4" s="4"/>
      <c r="M4" s="12" t="s">
        <v>3</v>
      </c>
      <c r="N4" s="4" t="s">
        <v>4</v>
      </c>
      <c r="O4" s="4" t="s">
        <v>5</v>
      </c>
      <c r="P4" s="4" t="s">
        <v>6</v>
      </c>
      <c r="Q4" s="4" t="s">
        <v>7</v>
      </c>
      <c r="R4" s="13" t="s">
        <v>8</v>
      </c>
    </row>
    <row r="5" spans="1:18" x14ac:dyDescent="0.25">
      <c r="A5" t="s">
        <v>344</v>
      </c>
      <c r="B5" cm="1">
        <f t="array" aca="1" ref="B5" ca="1">INDIRECT("'[LoadShape.xlsx]" &amp; 'Load Shape Criteria'!$H$4 &amp; " 22'!$L4")</f>
        <v>0.1</v>
      </c>
      <c r="C5" cm="1">
        <f t="array" aca="1" ref="C5" ca="1">INDIRECT("'[LoadShape.xlsx]" &amp; 'Load Shape Criteria'!$H$4 &amp; " 23'!$I$4") * $B$2</f>
        <v>44.799999999999976</v>
      </c>
      <c r="D5">
        <v>0</v>
      </c>
      <c r="E5">
        <f>'Step 40'!$G$4-10000</f>
        <v>56</v>
      </c>
      <c r="F5">
        <v>0</v>
      </c>
      <c r="G5" s="3">
        <f ca="1">(B5/(C5-D5))*(E5-F5)</f>
        <v>0.12500000000000006</v>
      </c>
      <c r="H5" s="3" t="s">
        <v>48</v>
      </c>
      <c r="I5" s="3">
        <v>1</v>
      </c>
      <c r="K5" s="33" t="str">
        <f>IF(ISERROR(FIND("T00:30:00",$A5)),"","          {
            ""settlementDay"": {
              ""settlementDayDate"": """&amp;SUBSTITUTE($A5,"00:30","00:00")&amp;""",
              ""periodDuration"": 30
            },
            ""consumptionPeriods"": [
")</f>
        <v xml:space="preserve">          {
            "settlementDay": {
              "settlementDayDate": "&lt;effectivedate -7cd YYYY-MM-DDT00:00:00+00:00&gt;",
              "periodDuration": 30
            },
            "consumptionPeriods": [
</v>
      </c>
      <c r="L5" s="33" t="str">
        <f>IF(ISERROR(FIND("T00:00:00",$A5)),",
","
           ]
          }"&amp;IF(LEN($A6)&gt;0,",
",""))</f>
        <v xml:space="preserve">,
</v>
      </c>
      <c r="M5" s="10" t="str">
        <f>"                ""sp"": """&amp;$A5&amp;""","</f>
        <v xml:space="preserve">                "sp": "&lt;effectivedate -7cd YYYY-MM-DDT00:30:00+00:00&gt;",</v>
      </c>
      <c r="N5" t="str">
        <f ca="1">"                ""v"": """&amp;TEXT(G5,"0.000")&amp;""","</f>
        <v xml:space="preserve">                "v": "0.125",</v>
      </c>
      <c r="O5" t="str">
        <f>"                ""q"": """&amp;H5&amp;""","</f>
        <v xml:space="preserve">                "q": "E3",</v>
      </c>
      <c r="P5" t="str">
        <f>IF(LEN(TRIM(I5))=0,"                ""e"": null,","                ""e"": """&amp;I5&amp;""",")</f>
        <v xml:space="preserve">                "e": "1",</v>
      </c>
      <c r="Q5" t="str">
        <f>IF(LEN(TRIM(J5))=0,"                ""arc"": null","                ""arc"": """&amp;J5&amp;"""")</f>
        <v xml:space="preserve">                "arc": null</v>
      </c>
      <c r="R5" s="11" t="str">
        <f ca="1">K5&amp;"              {
"&amp;M5&amp;"
"&amp;N5&amp;"
"&amp;O5&amp;"
"&amp;P5&amp;"
"&amp;Q5&amp;"
              }"&amp;L5</f>
        <v xml:space="preserve">          {
            "settlementDay": {
              "settlementDayDate": "&lt;effectivedate -7cd YYYY-MM-DDT00:00:00+00:00&gt;",
              "periodDuration": 30
            },
            "consumptionPeriods": [
              {
                "sp": "&lt;effectivedate -7cd YYYY-MM-DDT00:30:00+00:00&gt;",
                "v": "0.125",
                "q": "E3",
                "e": "1",
                "arc": null
              },
</v>
      </c>
    </row>
    <row r="6" spans="1:18" x14ac:dyDescent="0.25">
      <c r="A6" t="s">
        <v>345</v>
      </c>
      <c r="B6" cm="1">
        <f t="array" aca="1" ref="B6" ca="1">INDIRECT("'[LoadShape.xlsx]" &amp; 'Load Shape Criteria'!$H$4 &amp; " 22'!$L5")</f>
        <v>0.1</v>
      </c>
      <c r="C6" cm="1">
        <f t="array" aca="1" ref="C6" ca="1">INDIRECT("'[LoadShape.xlsx]" &amp; 'Load Shape Criteria'!$H$4 &amp; " 23'!$I$4") * $B$2</f>
        <v>44.799999999999976</v>
      </c>
      <c r="D6">
        <v>0</v>
      </c>
      <c r="E6">
        <f>'Step 40'!$G$4-10000</f>
        <v>56</v>
      </c>
      <c r="F6">
        <v>0</v>
      </c>
      <c r="G6" s="3">
        <f t="shared" ref="G6:G52" ca="1" si="0">(B6/(C6-D6))*(E6-F6)</f>
        <v>0.12500000000000006</v>
      </c>
      <c r="H6" s="3" t="s">
        <v>48</v>
      </c>
      <c r="I6" s="3">
        <v>1</v>
      </c>
      <c r="K6" s="33" t="str">
        <f t="shared" ref="K6:K69" si="1">IF(ISERROR(FIND("T00:30:00",$A6)),"","          {
            ""settlementDay"": {
              ""settlementDayDate"": """&amp;SUBSTITUTE($A6,"00:30","00:00")&amp;""",
              ""periodDuration"": 30
            },
            ""consumptionPeriods"": [
")</f>
        <v/>
      </c>
      <c r="L6" s="33" t="str">
        <f t="shared" ref="L6:L69" si="2">IF(ISERROR(FIND("T00:00:00",$A6)),",
","
           ]
          }"&amp;IF(LEN($A7)&gt;0,",
",""))</f>
        <v xml:space="preserve">,
</v>
      </c>
      <c r="M6" s="10" t="str">
        <f t="shared" ref="M6:M69" si="3">"                ""sp"": """&amp;$A6&amp;""","</f>
        <v xml:space="preserve">                "sp": "&lt;effectivedate -7cd YYYY-MM-DDT01:00:00+00:00&gt;",</v>
      </c>
      <c r="N6" t="str">
        <f t="shared" ref="N6:N52" ca="1" si="4">"                ""v"": """&amp;TEXT(G6,"0.000")&amp;""","</f>
        <v xml:space="preserve">                "v": "0.125",</v>
      </c>
      <c r="O6" t="str">
        <f t="shared" ref="O6:O52" si="5">"                ""q"": """&amp;H6&amp;""","</f>
        <v xml:space="preserve">                "q": "E3",</v>
      </c>
      <c r="P6" t="str">
        <f t="shared" ref="P6:P52" si="6">IF(LEN(TRIM(I6))=0,"                ""e"": null,","                ""e"": """&amp;I6&amp;""",")</f>
        <v xml:space="preserve">                "e": "1",</v>
      </c>
      <c r="Q6" t="str">
        <f t="shared" ref="Q6:Q52" si="7">IF(LEN(TRIM(J6))=0,"                ""arc"": null","                ""arc"": """&amp;J6&amp;"""")</f>
        <v xml:space="preserve">                "arc": null</v>
      </c>
      <c r="R6" s="11" t="str">
        <f t="shared" ref="R6:R52" ca="1" si="8">K6&amp;"              {
"&amp;M6&amp;"
"&amp;N6&amp;"
"&amp;O6&amp;"
"&amp;P6&amp;"
"&amp;Q6&amp;"
              }"&amp;L6</f>
        <v xml:space="preserve">              {
                "sp": "&lt;effectivedate -7cd YYYY-MM-DDT01:00:00+00:00&gt;",
                "v": "0.125",
                "q": "E3",
                "e": "1",
                "arc": null
              },
</v>
      </c>
    </row>
    <row r="7" spans="1:18" x14ac:dyDescent="0.25">
      <c r="A7" t="s">
        <v>346</v>
      </c>
      <c r="B7" cm="1">
        <f t="array" aca="1" ref="B7" ca="1">INDIRECT("'[LoadShape.xlsx]" &amp; 'Load Shape Criteria'!$H$4 &amp; " 22'!$L6")</f>
        <v>0.1</v>
      </c>
      <c r="C7" cm="1">
        <f t="array" aca="1" ref="C7" ca="1">INDIRECT("'[LoadShape.xlsx]" &amp; 'Load Shape Criteria'!$H$4 &amp; " 23'!$I$4") * $B$2</f>
        <v>44.799999999999976</v>
      </c>
      <c r="D7">
        <v>0</v>
      </c>
      <c r="E7">
        <f>'Step 40'!$G$4-10000</f>
        <v>56</v>
      </c>
      <c r="F7">
        <v>0</v>
      </c>
      <c r="G7" s="3">
        <f t="shared" ca="1" si="0"/>
        <v>0.12500000000000006</v>
      </c>
      <c r="H7" s="3" t="s">
        <v>48</v>
      </c>
      <c r="I7" s="3">
        <v>1</v>
      </c>
      <c r="K7" s="33" t="str">
        <f t="shared" si="1"/>
        <v/>
      </c>
      <c r="L7" s="33" t="str">
        <f t="shared" si="2"/>
        <v xml:space="preserve">,
</v>
      </c>
      <c r="M7" s="10" t="str">
        <f t="shared" si="3"/>
        <v xml:space="preserve">                "sp": "&lt;effectivedate -7cd YYYY-MM-DDT01:30:00+00:00&gt;",</v>
      </c>
      <c r="N7" t="str">
        <f t="shared" ca="1" si="4"/>
        <v xml:space="preserve">                "v": "0.125",</v>
      </c>
      <c r="O7" t="str">
        <f t="shared" si="5"/>
        <v xml:space="preserve">                "q": "E3",</v>
      </c>
      <c r="P7" t="str">
        <f t="shared" si="6"/>
        <v xml:space="preserve">                "e": "1",</v>
      </c>
      <c r="Q7" t="str">
        <f t="shared" si="7"/>
        <v xml:space="preserve">                "arc": null</v>
      </c>
      <c r="R7" s="11" t="str">
        <f t="shared" ca="1" si="8"/>
        <v xml:space="preserve">              {
                "sp": "&lt;effectivedate -7cd YYYY-MM-DDT01:30:00+00:00&gt;",
                "v": "0.125",
                "q": "E3",
                "e": "1",
                "arc": null
              },
</v>
      </c>
    </row>
    <row r="8" spans="1:18" x14ac:dyDescent="0.25">
      <c r="A8" t="s">
        <v>347</v>
      </c>
      <c r="B8" cm="1">
        <f t="array" aca="1" ref="B8" ca="1">INDIRECT("'[LoadShape.xlsx]" &amp; 'Load Shape Criteria'!$H$4 &amp; " 22'!$L7")</f>
        <v>0.1</v>
      </c>
      <c r="C8" cm="1">
        <f t="array" aca="1" ref="C8" ca="1">INDIRECT("'[LoadShape.xlsx]" &amp; 'Load Shape Criteria'!$H$4 &amp; " 23'!$I$4") * $B$2</f>
        <v>44.799999999999976</v>
      </c>
      <c r="D8">
        <v>0</v>
      </c>
      <c r="E8">
        <f>'Step 40'!$G$4-10000</f>
        <v>56</v>
      </c>
      <c r="F8">
        <v>0</v>
      </c>
      <c r="G8" s="3">
        <f t="shared" ca="1" si="0"/>
        <v>0.12500000000000006</v>
      </c>
      <c r="H8" s="3" t="s">
        <v>48</v>
      </c>
      <c r="I8" s="3">
        <v>1</v>
      </c>
      <c r="K8" s="33" t="str">
        <f t="shared" si="1"/>
        <v/>
      </c>
      <c r="L8" s="33" t="str">
        <f t="shared" si="2"/>
        <v xml:space="preserve">,
</v>
      </c>
      <c r="M8" s="10" t="str">
        <f t="shared" si="3"/>
        <v xml:space="preserve">                "sp": "&lt;effectivedate -7cd YYYY-MM-DDT02:00:00+00:00&gt;",</v>
      </c>
      <c r="N8" t="str">
        <f t="shared" ca="1" si="4"/>
        <v xml:space="preserve">                "v": "0.125",</v>
      </c>
      <c r="O8" t="str">
        <f t="shared" si="5"/>
        <v xml:space="preserve">                "q": "E3",</v>
      </c>
      <c r="P8" t="str">
        <f t="shared" si="6"/>
        <v xml:space="preserve">                "e": "1",</v>
      </c>
      <c r="Q8" t="str">
        <f t="shared" si="7"/>
        <v xml:space="preserve">                "arc": null</v>
      </c>
      <c r="R8" s="11" t="str">
        <f t="shared" ca="1" si="8"/>
        <v xml:space="preserve">              {
                "sp": "&lt;effectivedate -7cd YYYY-MM-DDT02:00:00+00:00&gt;",
                "v": "0.125",
                "q": "E3",
                "e": "1",
                "arc": null
              },
</v>
      </c>
    </row>
    <row r="9" spans="1:18" x14ac:dyDescent="0.25">
      <c r="A9" t="s">
        <v>348</v>
      </c>
      <c r="B9" cm="1">
        <f t="array" aca="1" ref="B9" ca="1">INDIRECT("'[LoadShape.xlsx]" &amp; 'Load Shape Criteria'!$H$4 &amp; " 22'!$L8")</f>
        <v>0.1</v>
      </c>
      <c r="C9" cm="1">
        <f t="array" aca="1" ref="C9" ca="1">INDIRECT("'[LoadShape.xlsx]" &amp; 'Load Shape Criteria'!$H$4 &amp; " 23'!$I$4") * $B$2</f>
        <v>44.799999999999976</v>
      </c>
      <c r="D9">
        <v>0</v>
      </c>
      <c r="E9">
        <f>'Step 40'!$G$4-10000</f>
        <v>56</v>
      </c>
      <c r="F9">
        <v>0</v>
      </c>
      <c r="G9" s="3">
        <f t="shared" ca="1" si="0"/>
        <v>0.12500000000000006</v>
      </c>
      <c r="H9" s="3" t="s">
        <v>48</v>
      </c>
      <c r="I9" s="3">
        <v>1</v>
      </c>
      <c r="K9" s="33" t="str">
        <f t="shared" si="1"/>
        <v/>
      </c>
      <c r="L9" s="33" t="str">
        <f t="shared" si="2"/>
        <v xml:space="preserve">,
</v>
      </c>
      <c r="M9" s="10" t="str">
        <f t="shared" si="3"/>
        <v xml:space="preserve">                "sp": "&lt;effectivedate -7cd YYYY-MM-DDT02:30:00+00:00&gt;",</v>
      </c>
      <c r="N9" t="str">
        <f t="shared" ca="1" si="4"/>
        <v xml:space="preserve">                "v": "0.125",</v>
      </c>
      <c r="O9" t="str">
        <f t="shared" si="5"/>
        <v xml:space="preserve">                "q": "E3",</v>
      </c>
      <c r="P9" t="str">
        <f t="shared" si="6"/>
        <v xml:space="preserve">                "e": "1",</v>
      </c>
      <c r="Q9" t="str">
        <f t="shared" si="7"/>
        <v xml:space="preserve">                "arc": null</v>
      </c>
      <c r="R9" s="11" t="str">
        <f t="shared" ca="1" si="8"/>
        <v xml:space="preserve">              {
                "sp": "&lt;effectivedate -7cd YYYY-MM-DDT02:30:00+00:00&gt;",
                "v": "0.125",
                "q": "E3",
                "e": "1",
                "arc": null
              },
</v>
      </c>
    </row>
    <row r="10" spans="1:18" x14ac:dyDescent="0.25">
      <c r="A10" t="s">
        <v>349</v>
      </c>
      <c r="B10" cm="1">
        <f t="array" aca="1" ref="B10" ca="1">INDIRECT("'[LoadShape.xlsx]" &amp; 'Load Shape Criteria'!$H$4 &amp; " 22'!$L9")</f>
        <v>0.1</v>
      </c>
      <c r="C10" cm="1">
        <f t="array" aca="1" ref="C10" ca="1">INDIRECT("'[LoadShape.xlsx]" &amp; 'Load Shape Criteria'!$H$4 &amp; " 23'!$I$4") * $B$2</f>
        <v>44.799999999999976</v>
      </c>
      <c r="D10">
        <v>0</v>
      </c>
      <c r="E10">
        <f>'Step 40'!$G$4-10000</f>
        <v>56</v>
      </c>
      <c r="F10">
        <v>0</v>
      </c>
      <c r="G10" s="3">
        <f t="shared" ca="1" si="0"/>
        <v>0.12500000000000006</v>
      </c>
      <c r="H10" s="3" t="s">
        <v>48</v>
      </c>
      <c r="I10" s="3">
        <v>1</v>
      </c>
      <c r="K10" s="33" t="str">
        <f t="shared" si="1"/>
        <v/>
      </c>
      <c r="L10" s="33" t="str">
        <f t="shared" si="2"/>
        <v xml:space="preserve">,
</v>
      </c>
      <c r="M10" s="10" t="str">
        <f t="shared" si="3"/>
        <v xml:space="preserve">                "sp": "&lt;effectivedate -7cd YYYY-MM-DDT03:00:00+00:00&gt;",</v>
      </c>
      <c r="N10" t="str">
        <f t="shared" ca="1" si="4"/>
        <v xml:space="preserve">                "v": "0.125",</v>
      </c>
      <c r="O10" t="str">
        <f t="shared" si="5"/>
        <v xml:space="preserve">                "q": "E3",</v>
      </c>
      <c r="P10" t="str">
        <f t="shared" si="6"/>
        <v xml:space="preserve">                "e": "1",</v>
      </c>
      <c r="Q10" t="str">
        <f t="shared" si="7"/>
        <v xml:space="preserve">                "arc": null</v>
      </c>
      <c r="R10" s="11" t="str">
        <f t="shared" ca="1" si="8"/>
        <v xml:space="preserve">              {
                "sp": "&lt;effectivedate -7cd YYYY-MM-DDT03:00:00+00:00&gt;",
                "v": "0.125",
                "q": "E3",
                "e": "1",
                "arc": null
              },
</v>
      </c>
    </row>
    <row r="11" spans="1:18" x14ac:dyDescent="0.25">
      <c r="A11" t="s">
        <v>350</v>
      </c>
      <c r="B11" cm="1">
        <f t="array" aca="1" ref="B11" ca="1">INDIRECT("'[LoadShape.xlsx]" &amp; 'Load Shape Criteria'!$H$4 &amp; " 22'!$L10")</f>
        <v>0.1</v>
      </c>
      <c r="C11" cm="1">
        <f t="array" aca="1" ref="C11" ca="1">INDIRECT("'[LoadShape.xlsx]" &amp; 'Load Shape Criteria'!$H$4 &amp; " 23'!$I$4") * $B$2</f>
        <v>44.799999999999976</v>
      </c>
      <c r="D11">
        <v>0</v>
      </c>
      <c r="E11">
        <f>'Step 40'!$G$4-10000</f>
        <v>56</v>
      </c>
      <c r="F11">
        <v>0</v>
      </c>
      <c r="G11" s="3">
        <f t="shared" ca="1" si="0"/>
        <v>0.12500000000000006</v>
      </c>
      <c r="H11" s="3" t="s">
        <v>48</v>
      </c>
      <c r="I11" s="3">
        <v>1</v>
      </c>
      <c r="K11" s="33" t="str">
        <f t="shared" si="1"/>
        <v/>
      </c>
      <c r="L11" s="33" t="str">
        <f t="shared" si="2"/>
        <v xml:space="preserve">,
</v>
      </c>
      <c r="M11" s="10" t="str">
        <f t="shared" si="3"/>
        <v xml:space="preserve">                "sp": "&lt;effectivedate -7cd YYYY-MM-DDT03:30:00+00:00&gt;",</v>
      </c>
      <c r="N11" t="str">
        <f t="shared" ca="1" si="4"/>
        <v xml:space="preserve">                "v": "0.125",</v>
      </c>
      <c r="O11" t="str">
        <f t="shared" si="5"/>
        <v xml:space="preserve">                "q": "E3",</v>
      </c>
      <c r="P11" t="str">
        <f t="shared" si="6"/>
        <v xml:space="preserve">                "e": "1",</v>
      </c>
      <c r="Q11" t="str">
        <f t="shared" si="7"/>
        <v xml:space="preserve">                "arc": null</v>
      </c>
      <c r="R11" s="11" t="str">
        <f t="shared" ca="1" si="8"/>
        <v xml:space="preserve">              {
                "sp": "&lt;effectivedate -7cd YYYY-MM-DDT03:30:00+00:00&gt;",
                "v": "0.125",
                "q": "E3",
                "e": "1",
                "arc": null
              },
</v>
      </c>
    </row>
    <row r="12" spans="1:18" x14ac:dyDescent="0.25">
      <c r="A12" t="s">
        <v>351</v>
      </c>
      <c r="B12" cm="1">
        <f t="array" aca="1" ref="B12" ca="1">INDIRECT("'[LoadShape.xlsx]" &amp; 'Load Shape Criteria'!$H$4 &amp; " 22'!$L11")</f>
        <v>0.1</v>
      </c>
      <c r="C12" cm="1">
        <f t="array" aca="1" ref="C12" ca="1">INDIRECT("'[LoadShape.xlsx]" &amp; 'Load Shape Criteria'!$H$4 &amp; " 23'!$I$4") * $B$2</f>
        <v>44.799999999999976</v>
      </c>
      <c r="D12">
        <v>0</v>
      </c>
      <c r="E12">
        <f>'Step 40'!$G$4-10000</f>
        <v>56</v>
      </c>
      <c r="F12">
        <v>0</v>
      </c>
      <c r="G12" s="3">
        <f t="shared" ca="1" si="0"/>
        <v>0.12500000000000006</v>
      </c>
      <c r="H12" s="3" t="s">
        <v>48</v>
      </c>
      <c r="I12" s="3">
        <v>1</v>
      </c>
      <c r="K12" s="33" t="str">
        <f t="shared" si="1"/>
        <v/>
      </c>
      <c r="L12" s="33" t="str">
        <f t="shared" si="2"/>
        <v xml:space="preserve">,
</v>
      </c>
      <c r="M12" s="10" t="str">
        <f t="shared" si="3"/>
        <v xml:space="preserve">                "sp": "&lt;effectivedate -7cd YYYY-MM-DDT04:00:00+00:00&gt;",</v>
      </c>
      <c r="N12" t="str">
        <f t="shared" ca="1" si="4"/>
        <v xml:space="preserve">                "v": "0.125",</v>
      </c>
      <c r="O12" t="str">
        <f t="shared" si="5"/>
        <v xml:space="preserve">                "q": "E3",</v>
      </c>
      <c r="P12" t="str">
        <f t="shared" si="6"/>
        <v xml:space="preserve">                "e": "1",</v>
      </c>
      <c r="Q12" t="str">
        <f t="shared" si="7"/>
        <v xml:space="preserve">                "arc": null</v>
      </c>
      <c r="R12" s="11" t="str">
        <f t="shared" ca="1" si="8"/>
        <v xml:space="preserve">              {
                "sp": "&lt;effectivedate -7cd YYYY-MM-DDT04:00:00+00:00&gt;",
                "v": "0.125",
                "q": "E3",
                "e": "1",
                "arc": null
              },
</v>
      </c>
    </row>
    <row r="13" spans="1:18" x14ac:dyDescent="0.25">
      <c r="A13" t="s">
        <v>352</v>
      </c>
      <c r="B13" cm="1">
        <f t="array" aca="1" ref="B13" ca="1">INDIRECT("'[LoadShape.xlsx]" &amp; 'Load Shape Criteria'!$H$4 &amp; " 22'!$L12")</f>
        <v>0.1</v>
      </c>
      <c r="C13" cm="1">
        <f t="array" aca="1" ref="C13" ca="1">INDIRECT("'[LoadShape.xlsx]" &amp; 'Load Shape Criteria'!$H$4 &amp; " 23'!$I$4") * $B$2</f>
        <v>44.799999999999976</v>
      </c>
      <c r="D13">
        <v>0</v>
      </c>
      <c r="E13">
        <f>'Step 40'!$G$4-10000</f>
        <v>56</v>
      </c>
      <c r="F13">
        <v>0</v>
      </c>
      <c r="G13" s="3">
        <f t="shared" ca="1" si="0"/>
        <v>0.12500000000000006</v>
      </c>
      <c r="H13" s="3" t="s">
        <v>48</v>
      </c>
      <c r="I13" s="3">
        <v>1</v>
      </c>
      <c r="K13" s="33" t="str">
        <f t="shared" si="1"/>
        <v/>
      </c>
      <c r="L13" s="33" t="str">
        <f t="shared" si="2"/>
        <v xml:space="preserve">,
</v>
      </c>
      <c r="M13" s="10" t="str">
        <f t="shared" si="3"/>
        <v xml:space="preserve">                "sp": "&lt;effectivedate -7cd YYYY-MM-DDT04:30:00+00:00&gt;",</v>
      </c>
      <c r="N13" t="str">
        <f t="shared" ca="1" si="4"/>
        <v xml:space="preserve">                "v": "0.125",</v>
      </c>
      <c r="O13" t="str">
        <f t="shared" si="5"/>
        <v xml:space="preserve">                "q": "E3",</v>
      </c>
      <c r="P13" t="str">
        <f t="shared" si="6"/>
        <v xml:space="preserve">                "e": "1",</v>
      </c>
      <c r="Q13" t="str">
        <f t="shared" si="7"/>
        <v xml:space="preserve">                "arc": null</v>
      </c>
      <c r="R13" s="11" t="str">
        <f t="shared" ca="1" si="8"/>
        <v xml:space="preserve">              {
                "sp": "&lt;effectivedate -7cd YYYY-MM-DDT04:30:00+00:00&gt;",
                "v": "0.125",
                "q": "E3",
                "e": "1",
                "arc": null
              },
</v>
      </c>
    </row>
    <row r="14" spans="1:18" x14ac:dyDescent="0.25">
      <c r="A14" t="s">
        <v>353</v>
      </c>
      <c r="B14" cm="1">
        <f t="array" aca="1" ref="B14" ca="1">INDIRECT("'[LoadShape.xlsx]" &amp; 'Load Shape Criteria'!$H$4 &amp; " 22'!$L13")</f>
        <v>0.1</v>
      </c>
      <c r="C14" cm="1">
        <f t="array" aca="1" ref="C14" ca="1">INDIRECT("'[LoadShape.xlsx]" &amp; 'Load Shape Criteria'!$H$4 &amp; " 23'!$I$4") * $B$2</f>
        <v>44.799999999999976</v>
      </c>
      <c r="D14">
        <v>0</v>
      </c>
      <c r="E14">
        <f>'Step 40'!$G$4-10000</f>
        <v>56</v>
      </c>
      <c r="F14">
        <v>0</v>
      </c>
      <c r="G14" s="3">
        <f t="shared" ca="1" si="0"/>
        <v>0.12500000000000006</v>
      </c>
      <c r="H14" s="3" t="s">
        <v>48</v>
      </c>
      <c r="I14" s="3">
        <v>1</v>
      </c>
      <c r="K14" s="33" t="str">
        <f t="shared" si="1"/>
        <v/>
      </c>
      <c r="L14" s="33" t="str">
        <f t="shared" si="2"/>
        <v xml:space="preserve">,
</v>
      </c>
      <c r="M14" s="10" t="str">
        <f t="shared" si="3"/>
        <v xml:space="preserve">                "sp": "&lt;effectivedate -7cd YYYY-MM-DDT05:00:00+00:00&gt;",</v>
      </c>
      <c r="N14" t="str">
        <f t="shared" ca="1" si="4"/>
        <v xml:space="preserve">                "v": "0.125",</v>
      </c>
      <c r="O14" t="str">
        <f t="shared" si="5"/>
        <v xml:space="preserve">                "q": "E3",</v>
      </c>
      <c r="P14" t="str">
        <f t="shared" si="6"/>
        <v xml:space="preserve">                "e": "1",</v>
      </c>
      <c r="Q14" t="str">
        <f t="shared" si="7"/>
        <v xml:space="preserve">                "arc": null</v>
      </c>
      <c r="R14" s="11" t="str">
        <f t="shared" ca="1" si="8"/>
        <v xml:space="preserve">              {
                "sp": "&lt;effectivedate -7cd YYYY-MM-DDT05:00:00+00:00&gt;",
                "v": "0.125",
                "q": "E3",
                "e": "1",
                "arc": null
              },
</v>
      </c>
    </row>
    <row r="15" spans="1:18" x14ac:dyDescent="0.25">
      <c r="A15" t="s">
        <v>354</v>
      </c>
      <c r="B15" cm="1">
        <f t="array" aca="1" ref="B15" ca="1">INDIRECT("'[LoadShape.xlsx]" &amp; 'Load Shape Criteria'!$H$4 &amp; " 22'!$L14")</f>
        <v>0.1</v>
      </c>
      <c r="C15" cm="1">
        <f t="array" aca="1" ref="C15" ca="1">INDIRECT("'[LoadShape.xlsx]" &amp; 'Load Shape Criteria'!$H$4 &amp; " 23'!$I$4") * $B$2</f>
        <v>44.799999999999976</v>
      </c>
      <c r="D15">
        <v>0</v>
      </c>
      <c r="E15">
        <f>'Step 40'!$G$4-10000</f>
        <v>56</v>
      </c>
      <c r="F15">
        <v>0</v>
      </c>
      <c r="G15" s="3">
        <f t="shared" ca="1" si="0"/>
        <v>0.12500000000000006</v>
      </c>
      <c r="H15" s="3" t="s">
        <v>48</v>
      </c>
      <c r="I15" s="3">
        <v>1</v>
      </c>
      <c r="K15" s="33" t="str">
        <f t="shared" si="1"/>
        <v/>
      </c>
      <c r="L15" s="33" t="str">
        <f t="shared" si="2"/>
        <v xml:space="preserve">,
</v>
      </c>
      <c r="M15" s="10" t="str">
        <f t="shared" si="3"/>
        <v xml:space="preserve">                "sp": "&lt;effectivedate -7cd YYYY-MM-DDT05:30:00+00:00&gt;",</v>
      </c>
      <c r="N15" t="str">
        <f t="shared" ca="1" si="4"/>
        <v xml:space="preserve">                "v": "0.125",</v>
      </c>
      <c r="O15" t="str">
        <f t="shared" si="5"/>
        <v xml:space="preserve">                "q": "E3",</v>
      </c>
      <c r="P15" t="str">
        <f t="shared" si="6"/>
        <v xml:space="preserve">                "e": "1",</v>
      </c>
      <c r="Q15" t="str">
        <f t="shared" si="7"/>
        <v xml:space="preserve">                "arc": null</v>
      </c>
      <c r="R15" s="11" t="str">
        <f t="shared" ca="1" si="8"/>
        <v xml:space="preserve">              {
                "sp": "&lt;effectivedate -7cd YYYY-MM-DDT05:30:00+00:00&gt;",
                "v": "0.125",
                "q": "E3",
                "e": "1",
                "arc": null
              },
</v>
      </c>
    </row>
    <row r="16" spans="1:18" x14ac:dyDescent="0.25">
      <c r="A16" t="s">
        <v>355</v>
      </c>
      <c r="B16" cm="1">
        <f t="array" aca="1" ref="B16" ca="1">INDIRECT("'[LoadShape.xlsx]" &amp; 'Load Shape Criteria'!$H$4 &amp; " 22'!$L15")</f>
        <v>0.1</v>
      </c>
      <c r="C16" cm="1">
        <f t="array" aca="1" ref="C16" ca="1">INDIRECT("'[LoadShape.xlsx]" &amp; 'Load Shape Criteria'!$H$4 &amp; " 23'!$I$4") * $B$2</f>
        <v>44.799999999999976</v>
      </c>
      <c r="D16">
        <v>0</v>
      </c>
      <c r="E16">
        <f>'Step 40'!$G$4-10000</f>
        <v>56</v>
      </c>
      <c r="F16">
        <v>0</v>
      </c>
      <c r="G16" s="3">
        <f t="shared" ca="1" si="0"/>
        <v>0.12500000000000006</v>
      </c>
      <c r="H16" s="3" t="s">
        <v>48</v>
      </c>
      <c r="I16" s="3">
        <v>1</v>
      </c>
      <c r="K16" s="33" t="str">
        <f t="shared" si="1"/>
        <v/>
      </c>
      <c r="L16" s="33" t="str">
        <f t="shared" si="2"/>
        <v xml:space="preserve">,
</v>
      </c>
      <c r="M16" s="10" t="str">
        <f t="shared" si="3"/>
        <v xml:space="preserve">                "sp": "&lt;effectivedate -7cd YYYY-MM-DDT06:00:00+00:00&gt;",</v>
      </c>
      <c r="N16" t="str">
        <f t="shared" ca="1" si="4"/>
        <v xml:space="preserve">                "v": "0.125",</v>
      </c>
      <c r="O16" t="str">
        <f t="shared" si="5"/>
        <v xml:space="preserve">                "q": "E3",</v>
      </c>
      <c r="P16" t="str">
        <f t="shared" si="6"/>
        <v xml:space="preserve">                "e": "1",</v>
      </c>
      <c r="Q16" t="str">
        <f t="shared" si="7"/>
        <v xml:space="preserve">                "arc": null</v>
      </c>
      <c r="R16" s="11" t="str">
        <f t="shared" ca="1" si="8"/>
        <v xml:space="preserve">              {
                "sp": "&lt;effectivedate -7cd YYYY-MM-DDT06:00:00+00:00&gt;",
                "v": "0.125",
                "q": "E3",
                "e": "1",
                "arc": null
              },
</v>
      </c>
    </row>
    <row r="17" spans="1:18" x14ac:dyDescent="0.25">
      <c r="A17" t="s">
        <v>356</v>
      </c>
      <c r="B17" cm="1">
        <f t="array" aca="1" ref="B17" ca="1">INDIRECT("'[LoadShape.xlsx]" &amp; 'Load Shape Criteria'!$H$4 &amp; " 22'!$L16")</f>
        <v>0.1</v>
      </c>
      <c r="C17" cm="1">
        <f t="array" aca="1" ref="C17" ca="1">INDIRECT("'[LoadShape.xlsx]" &amp; 'Load Shape Criteria'!$H$4 &amp; " 23'!$I$4") * $B$2</f>
        <v>44.799999999999976</v>
      </c>
      <c r="D17">
        <v>0</v>
      </c>
      <c r="E17">
        <f>'Step 40'!$G$4-10000</f>
        <v>56</v>
      </c>
      <c r="F17">
        <v>0</v>
      </c>
      <c r="G17" s="3">
        <f t="shared" ca="1" si="0"/>
        <v>0.12500000000000006</v>
      </c>
      <c r="H17" s="3" t="s">
        <v>48</v>
      </c>
      <c r="I17" s="3">
        <v>1</v>
      </c>
      <c r="K17" s="33" t="str">
        <f t="shared" si="1"/>
        <v/>
      </c>
      <c r="L17" s="33" t="str">
        <f t="shared" si="2"/>
        <v xml:space="preserve">,
</v>
      </c>
      <c r="M17" s="10" t="str">
        <f t="shared" si="3"/>
        <v xml:space="preserve">                "sp": "&lt;effectivedate -7cd YYYY-MM-DDT06:30:00+00:00&gt;",</v>
      </c>
      <c r="N17" t="str">
        <f t="shared" ca="1" si="4"/>
        <v xml:space="preserve">                "v": "0.125",</v>
      </c>
      <c r="O17" t="str">
        <f t="shared" si="5"/>
        <v xml:space="preserve">                "q": "E3",</v>
      </c>
      <c r="P17" t="str">
        <f t="shared" si="6"/>
        <v xml:space="preserve">                "e": "1",</v>
      </c>
      <c r="Q17" t="str">
        <f t="shared" si="7"/>
        <v xml:space="preserve">                "arc": null</v>
      </c>
      <c r="R17" s="11" t="str">
        <f t="shared" ca="1" si="8"/>
        <v xml:space="preserve">              {
                "sp": "&lt;effectivedate -7cd YYYY-MM-DDT06:30:00+00:00&gt;",
                "v": "0.125",
                "q": "E3",
                "e": "1",
                "arc": null
              },
</v>
      </c>
    </row>
    <row r="18" spans="1:18" x14ac:dyDescent="0.25">
      <c r="A18" t="s">
        <v>357</v>
      </c>
      <c r="B18" cm="1">
        <f t="array" aca="1" ref="B18" ca="1">INDIRECT("'[LoadShape.xlsx]" &amp; 'Load Shape Criteria'!$H$4 &amp; " 22'!$L17")</f>
        <v>0.1</v>
      </c>
      <c r="C18" cm="1">
        <f t="array" aca="1" ref="C18" ca="1">INDIRECT("'[LoadShape.xlsx]" &amp; 'Load Shape Criteria'!$H$4 &amp; " 23'!$I$4") * $B$2</f>
        <v>44.799999999999976</v>
      </c>
      <c r="D18">
        <v>0</v>
      </c>
      <c r="E18">
        <f>'Step 40'!$G$4-10000</f>
        <v>56</v>
      </c>
      <c r="F18">
        <v>0</v>
      </c>
      <c r="G18" s="3">
        <f t="shared" ca="1" si="0"/>
        <v>0.12500000000000006</v>
      </c>
      <c r="H18" s="3" t="s">
        <v>48</v>
      </c>
      <c r="I18" s="3">
        <v>1</v>
      </c>
      <c r="K18" s="33" t="str">
        <f t="shared" si="1"/>
        <v/>
      </c>
      <c r="L18" s="33" t="str">
        <f t="shared" si="2"/>
        <v xml:space="preserve">,
</v>
      </c>
      <c r="M18" s="10" t="str">
        <f t="shared" si="3"/>
        <v xml:space="preserve">                "sp": "&lt;effectivedate -7cd YYYY-MM-DDT07:00:00+00:00&gt;",</v>
      </c>
      <c r="N18" t="str">
        <f t="shared" ca="1" si="4"/>
        <v xml:space="preserve">                "v": "0.125",</v>
      </c>
      <c r="O18" t="str">
        <f t="shared" si="5"/>
        <v xml:space="preserve">                "q": "E3",</v>
      </c>
      <c r="P18" t="str">
        <f t="shared" si="6"/>
        <v xml:space="preserve">                "e": "1",</v>
      </c>
      <c r="Q18" t="str">
        <f t="shared" si="7"/>
        <v xml:space="preserve">                "arc": null</v>
      </c>
      <c r="R18" s="11" t="str">
        <f t="shared" ca="1" si="8"/>
        <v xml:space="preserve">              {
                "sp": "&lt;effectivedate -7cd YYYY-MM-DDT07:00:00+00:00&gt;",
                "v": "0.125",
                "q": "E3",
                "e": "1",
                "arc": null
              },
</v>
      </c>
    </row>
    <row r="19" spans="1:18" x14ac:dyDescent="0.25">
      <c r="A19" t="s">
        <v>358</v>
      </c>
      <c r="B19" cm="1">
        <f t="array" aca="1" ref="B19" ca="1">INDIRECT("'[LoadShape.xlsx]" &amp; 'Load Shape Criteria'!$H$4 &amp; " 22'!$L18")</f>
        <v>0.1</v>
      </c>
      <c r="C19" cm="1">
        <f t="array" aca="1" ref="C19" ca="1">INDIRECT("'[LoadShape.xlsx]" &amp; 'Load Shape Criteria'!$H$4 &amp; " 23'!$I$4") * $B$2</f>
        <v>44.799999999999976</v>
      </c>
      <c r="D19">
        <v>0</v>
      </c>
      <c r="E19">
        <f>'Step 40'!$G$4-10000</f>
        <v>56</v>
      </c>
      <c r="F19">
        <v>0</v>
      </c>
      <c r="G19" s="3">
        <f t="shared" ca="1" si="0"/>
        <v>0.12500000000000006</v>
      </c>
      <c r="H19" s="3" t="s">
        <v>48</v>
      </c>
      <c r="I19" s="3">
        <v>1</v>
      </c>
      <c r="K19" s="33" t="str">
        <f t="shared" si="1"/>
        <v/>
      </c>
      <c r="L19" s="33" t="str">
        <f t="shared" si="2"/>
        <v xml:space="preserve">,
</v>
      </c>
      <c r="M19" s="10" t="str">
        <f t="shared" si="3"/>
        <v xml:space="preserve">                "sp": "&lt;effectivedate -7cd YYYY-MM-DDT07:30:00+00:00&gt;",</v>
      </c>
      <c r="N19" t="str">
        <f t="shared" ca="1" si="4"/>
        <v xml:space="preserve">                "v": "0.125",</v>
      </c>
      <c r="O19" t="str">
        <f t="shared" si="5"/>
        <v xml:space="preserve">                "q": "E3",</v>
      </c>
      <c r="P19" t="str">
        <f t="shared" si="6"/>
        <v xml:space="preserve">                "e": "1",</v>
      </c>
      <c r="Q19" t="str">
        <f t="shared" si="7"/>
        <v xml:space="preserve">                "arc": null</v>
      </c>
      <c r="R19" s="11" t="str">
        <f t="shared" ca="1" si="8"/>
        <v xml:space="preserve">              {
                "sp": "&lt;effectivedate -7cd YYYY-MM-DDT07:30:00+00:00&gt;",
                "v": "0.125",
                "q": "E3",
                "e": "1",
                "arc": null
              },
</v>
      </c>
    </row>
    <row r="20" spans="1:18" x14ac:dyDescent="0.25">
      <c r="A20" t="s">
        <v>359</v>
      </c>
      <c r="B20" cm="1">
        <f t="array" aca="1" ref="B20" ca="1">INDIRECT("'[LoadShape.xlsx]" &amp; 'Load Shape Criteria'!$H$4 &amp; " 22'!$L19")</f>
        <v>0.1</v>
      </c>
      <c r="C20" cm="1">
        <f t="array" aca="1" ref="C20" ca="1">INDIRECT("'[LoadShape.xlsx]" &amp; 'Load Shape Criteria'!$H$4 &amp; " 23'!$I$4") * $B$2</f>
        <v>44.799999999999976</v>
      </c>
      <c r="D20">
        <v>0</v>
      </c>
      <c r="E20">
        <f>'Step 40'!$G$4-10000</f>
        <v>56</v>
      </c>
      <c r="F20">
        <v>0</v>
      </c>
      <c r="G20" s="3">
        <f t="shared" ca="1" si="0"/>
        <v>0.12500000000000006</v>
      </c>
      <c r="H20" s="3" t="s">
        <v>48</v>
      </c>
      <c r="I20" s="3">
        <v>1</v>
      </c>
      <c r="K20" s="33" t="str">
        <f t="shared" si="1"/>
        <v/>
      </c>
      <c r="L20" s="33" t="str">
        <f t="shared" si="2"/>
        <v xml:space="preserve">,
</v>
      </c>
      <c r="M20" s="10" t="str">
        <f t="shared" si="3"/>
        <v xml:space="preserve">                "sp": "&lt;effectivedate -7cd YYYY-MM-DDT08:00:00+00:00&gt;",</v>
      </c>
      <c r="N20" t="str">
        <f t="shared" ca="1" si="4"/>
        <v xml:space="preserve">                "v": "0.125",</v>
      </c>
      <c r="O20" t="str">
        <f t="shared" si="5"/>
        <v xml:space="preserve">                "q": "E3",</v>
      </c>
      <c r="P20" t="str">
        <f t="shared" si="6"/>
        <v xml:space="preserve">                "e": "1",</v>
      </c>
      <c r="Q20" t="str">
        <f t="shared" si="7"/>
        <v xml:space="preserve">                "arc": null</v>
      </c>
      <c r="R20" s="11" t="str">
        <f t="shared" ca="1" si="8"/>
        <v xml:space="preserve">              {
                "sp": "&lt;effectivedate -7cd YYYY-MM-DDT08:00:00+00:00&gt;",
                "v": "0.125",
                "q": "E3",
                "e": "1",
                "arc": null
              },
</v>
      </c>
    </row>
    <row r="21" spans="1:18" x14ac:dyDescent="0.25">
      <c r="A21" t="s">
        <v>360</v>
      </c>
      <c r="B21" cm="1">
        <f t="array" aca="1" ref="B21" ca="1">INDIRECT("'[LoadShape.xlsx]" &amp; 'Load Shape Criteria'!$H$4 &amp; " 22'!$L20")</f>
        <v>0.2</v>
      </c>
      <c r="C21" cm="1">
        <f t="array" aca="1" ref="C21" ca="1">INDIRECT("'[LoadShape.xlsx]" &amp; 'Load Shape Criteria'!$H$4 &amp; " 23'!$I$4") * $B$2</f>
        <v>44.799999999999976</v>
      </c>
      <c r="D21">
        <v>0</v>
      </c>
      <c r="E21">
        <f>'Step 40'!$G$4-10000</f>
        <v>56</v>
      </c>
      <c r="F21">
        <v>0</v>
      </c>
      <c r="G21" s="3">
        <f t="shared" ca="1" si="0"/>
        <v>0.25000000000000011</v>
      </c>
      <c r="H21" s="3" t="s">
        <v>48</v>
      </c>
      <c r="I21" s="3">
        <v>1</v>
      </c>
      <c r="K21" s="33" t="str">
        <f t="shared" si="1"/>
        <v/>
      </c>
      <c r="L21" s="33" t="str">
        <f t="shared" si="2"/>
        <v xml:space="preserve">,
</v>
      </c>
      <c r="M21" s="10" t="str">
        <f t="shared" si="3"/>
        <v xml:space="preserve">                "sp": "&lt;effectivedate -7cd YYYY-MM-DDT08:30:00+00:00&gt;",</v>
      </c>
      <c r="N21" t="str">
        <f t="shared" ca="1" si="4"/>
        <v xml:space="preserve">                "v": "0.250",</v>
      </c>
      <c r="O21" t="str">
        <f t="shared" si="5"/>
        <v xml:space="preserve">                "q": "E3",</v>
      </c>
      <c r="P21" t="str">
        <f t="shared" si="6"/>
        <v xml:space="preserve">                "e": "1",</v>
      </c>
      <c r="Q21" t="str">
        <f t="shared" si="7"/>
        <v xml:space="preserve">                "arc": null</v>
      </c>
      <c r="R21" s="11" t="str">
        <f t="shared" ca="1" si="8"/>
        <v xml:space="preserve">              {
                "sp": "&lt;effectivedate -7cd YYYY-MM-DDT08:30:00+00:00&gt;",
                "v": "0.250",
                "q": "E3",
                "e": "1",
                "arc": null
              },
</v>
      </c>
    </row>
    <row r="22" spans="1:18" x14ac:dyDescent="0.25">
      <c r="A22" t="s">
        <v>361</v>
      </c>
      <c r="B22" cm="1">
        <f t="array" aca="1" ref="B22" ca="1">INDIRECT("'[LoadShape.xlsx]" &amp; 'Load Shape Criteria'!$H$4 &amp; " 22'!$L21")</f>
        <v>0.2</v>
      </c>
      <c r="C22" cm="1">
        <f t="array" aca="1" ref="C22" ca="1">INDIRECT("'[LoadShape.xlsx]" &amp; 'Load Shape Criteria'!$H$4 &amp; " 23'!$I$4") * $B$2</f>
        <v>44.799999999999976</v>
      </c>
      <c r="D22">
        <v>0</v>
      </c>
      <c r="E22">
        <f>'Step 40'!$G$4-10000</f>
        <v>56</v>
      </c>
      <c r="F22">
        <v>0</v>
      </c>
      <c r="G22" s="3">
        <f t="shared" ca="1" si="0"/>
        <v>0.25000000000000011</v>
      </c>
      <c r="H22" s="3" t="s">
        <v>48</v>
      </c>
      <c r="I22" s="3">
        <v>1</v>
      </c>
      <c r="K22" s="33" t="str">
        <f t="shared" si="1"/>
        <v/>
      </c>
      <c r="L22" s="33" t="str">
        <f t="shared" si="2"/>
        <v xml:space="preserve">,
</v>
      </c>
      <c r="M22" s="10" t="str">
        <f t="shared" si="3"/>
        <v xml:space="preserve">                "sp": "&lt;effectivedate -7cd YYYY-MM-DDT09:00:00+00:00&gt;",</v>
      </c>
      <c r="N22" t="str">
        <f t="shared" ca="1" si="4"/>
        <v xml:space="preserve">                "v": "0.250",</v>
      </c>
      <c r="O22" t="str">
        <f t="shared" si="5"/>
        <v xml:space="preserve">                "q": "E3",</v>
      </c>
      <c r="P22" t="str">
        <f t="shared" si="6"/>
        <v xml:space="preserve">                "e": "1",</v>
      </c>
      <c r="Q22" t="str">
        <f t="shared" si="7"/>
        <v xml:space="preserve">                "arc": null</v>
      </c>
      <c r="R22" s="11" t="str">
        <f t="shared" ca="1" si="8"/>
        <v xml:space="preserve">              {
                "sp": "&lt;effectivedate -7cd YYYY-MM-DDT09:00:00+00:00&gt;",
                "v": "0.250",
                "q": "E3",
                "e": "1",
                "arc": null
              },
</v>
      </c>
    </row>
    <row r="23" spans="1:18" x14ac:dyDescent="0.25">
      <c r="A23" t="s">
        <v>362</v>
      </c>
      <c r="B23" cm="1">
        <f t="array" aca="1" ref="B23" ca="1">INDIRECT("'[LoadShape.xlsx]" &amp; 'Load Shape Criteria'!$H$4 &amp; " 22'!$L22")</f>
        <v>0.2</v>
      </c>
      <c r="C23" cm="1">
        <f t="array" aca="1" ref="C23" ca="1">INDIRECT("'[LoadShape.xlsx]" &amp; 'Load Shape Criteria'!$H$4 &amp; " 23'!$I$4") * $B$2</f>
        <v>44.799999999999976</v>
      </c>
      <c r="D23">
        <v>0</v>
      </c>
      <c r="E23">
        <f>'Step 40'!$G$4-10000</f>
        <v>56</v>
      </c>
      <c r="F23">
        <v>0</v>
      </c>
      <c r="G23" s="3">
        <f t="shared" ca="1" si="0"/>
        <v>0.25000000000000011</v>
      </c>
      <c r="H23" s="3" t="s">
        <v>48</v>
      </c>
      <c r="I23" s="3">
        <v>1</v>
      </c>
      <c r="K23" s="33" t="str">
        <f t="shared" si="1"/>
        <v/>
      </c>
      <c r="L23" s="33" t="str">
        <f t="shared" si="2"/>
        <v xml:space="preserve">,
</v>
      </c>
      <c r="M23" s="10" t="str">
        <f t="shared" si="3"/>
        <v xml:space="preserve">                "sp": "&lt;effectivedate -7cd YYYY-MM-DDT09:30:00+00:00&gt;",</v>
      </c>
      <c r="N23" t="str">
        <f t="shared" ca="1" si="4"/>
        <v xml:space="preserve">                "v": "0.250",</v>
      </c>
      <c r="O23" t="str">
        <f t="shared" si="5"/>
        <v xml:space="preserve">                "q": "E3",</v>
      </c>
      <c r="P23" t="str">
        <f t="shared" si="6"/>
        <v xml:space="preserve">                "e": "1",</v>
      </c>
      <c r="Q23" t="str">
        <f t="shared" si="7"/>
        <v xml:space="preserve">                "arc": null</v>
      </c>
      <c r="R23" s="11" t="str">
        <f t="shared" ca="1" si="8"/>
        <v xml:space="preserve">              {
                "sp": "&lt;effectivedate -7cd YYYY-MM-DDT09:30:00+00:00&gt;",
                "v": "0.250",
                "q": "E3",
                "e": "1",
                "arc": null
              },
</v>
      </c>
    </row>
    <row r="24" spans="1:18" x14ac:dyDescent="0.25">
      <c r="A24" t="s">
        <v>363</v>
      </c>
      <c r="B24" cm="1">
        <f t="array" aca="1" ref="B24" ca="1">INDIRECT("'[LoadShape.xlsx]" &amp; 'Load Shape Criteria'!$H$4 &amp; " 22'!$L23")</f>
        <v>0.2</v>
      </c>
      <c r="C24" cm="1">
        <f t="array" aca="1" ref="C24" ca="1">INDIRECT("'[LoadShape.xlsx]" &amp; 'Load Shape Criteria'!$H$4 &amp; " 23'!$I$4") * $B$2</f>
        <v>44.799999999999976</v>
      </c>
      <c r="D24">
        <v>0</v>
      </c>
      <c r="E24">
        <f>'Step 40'!$G$4-10000</f>
        <v>56</v>
      </c>
      <c r="F24">
        <v>0</v>
      </c>
      <c r="G24" s="3">
        <f t="shared" ca="1" si="0"/>
        <v>0.25000000000000011</v>
      </c>
      <c r="H24" s="3" t="s">
        <v>48</v>
      </c>
      <c r="I24" s="3">
        <v>1</v>
      </c>
      <c r="K24" s="33" t="str">
        <f t="shared" si="1"/>
        <v/>
      </c>
      <c r="L24" s="33" t="str">
        <f t="shared" si="2"/>
        <v xml:space="preserve">,
</v>
      </c>
      <c r="M24" s="10" t="str">
        <f t="shared" si="3"/>
        <v xml:space="preserve">                "sp": "&lt;effectivedate -7cd YYYY-MM-DDT10:00:00+00:00&gt;",</v>
      </c>
      <c r="N24" t="str">
        <f t="shared" ca="1" si="4"/>
        <v xml:space="preserve">                "v": "0.250",</v>
      </c>
      <c r="O24" t="str">
        <f t="shared" si="5"/>
        <v xml:space="preserve">                "q": "E3",</v>
      </c>
      <c r="P24" t="str">
        <f t="shared" si="6"/>
        <v xml:space="preserve">                "e": "1",</v>
      </c>
      <c r="Q24" t="str">
        <f t="shared" si="7"/>
        <v xml:space="preserve">                "arc": null</v>
      </c>
      <c r="R24" s="11" t="str">
        <f t="shared" ca="1" si="8"/>
        <v xml:space="preserve">              {
                "sp": "&lt;effectivedate -7cd YYYY-MM-DDT10:00:00+00:00&gt;",
                "v": "0.250",
                "q": "E3",
                "e": "1",
                "arc": null
              },
</v>
      </c>
    </row>
    <row r="25" spans="1:18" x14ac:dyDescent="0.25">
      <c r="A25" t="s">
        <v>364</v>
      </c>
      <c r="B25" cm="1">
        <f t="array" aca="1" ref="B25" ca="1">INDIRECT("'[LoadShape.xlsx]" &amp; 'Load Shape Criteria'!$H$4 &amp; " 22'!$L24")</f>
        <v>0.2</v>
      </c>
      <c r="C25" cm="1">
        <f t="array" aca="1" ref="C25" ca="1">INDIRECT("'[LoadShape.xlsx]" &amp; 'Load Shape Criteria'!$H$4 &amp; " 23'!$I$4") * $B$2</f>
        <v>44.799999999999976</v>
      </c>
      <c r="D25">
        <v>0</v>
      </c>
      <c r="E25">
        <f>'Step 40'!$G$4-10000</f>
        <v>56</v>
      </c>
      <c r="F25">
        <v>0</v>
      </c>
      <c r="G25" s="3">
        <f t="shared" ca="1" si="0"/>
        <v>0.25000000000000011</v>
      </c>
      <c r="H25" s="3" t="s">
        <v>48</v>
      </c>
      <c r="I25" s="3">
        <v>1</v>
      </c>
      <c r="K25" s="33" t="str">
        <f t="shared" si="1"/>
        <v/>
      </c>
      <c r="L25" s="33" t="str">
        <f t="shared" si="2"/>
        <v xml:space="preserve">,
</v>
      </c>
      <c r="M25" s="10" t="str">
        <f t="shared" si="3"/>
        <v xml:space="preserve">                "sp": "&lt;effectivedate -7cd YYYY-MM-DDT10:30:00+00:00&gt;",</v>
      </c>
      <c r="N25" t="str">
        <f t="shared" ca="1" si="4"/>
        <v xml:space="preserve">                "v": "0.250",</v>
      </c>
      <c r="O25" t="str">
        <f t="shared" si="5"/>
        <v xml:space="preserve">                "q": "E3",</v>
      </c>
      <c r="P25" t="str">
        <f t="shared" si="6"/>
        <v xml:space="preserve">                "e": "1",</v>
      </c>
      <c r="Q25" t="str">
        <f t="shared" si="7"/>
        <v xml:space="preserve">                "arc": null</v>
      </c>
      <c r="R25" s="11" t="str">
        <f t="shared" ca="1" si="8"/>
        <v xml:space="preserve">              {
                "sp": "&lt;effectivedate -7cd YYYY-MM-DDT10:30:00+00:00&gt;",
                "v": "0.250",
                "q": "E3",
                "e": "1",
                "arc": null
              },
</v>
      </c>
    </row>
    <row r="26" spans="1:18" x14ac:dyDescent="0.25">
      <c r="A26" t="s">
        <v>365</v>
      </c>
      <c r="B26" cm="1">
        <f t="array" aca="1" ref="B26" ca="1">INDIRECT("'[LoadShape.xlsx]" &amp; 'Load Shape Criteria'!$H$4 &amp; " 22'!$L25")</f>
        <v>0.2</v>
      </c>
      <c r="C26" cm="1">
        <f t="array" aca="1" ref="C26" ca="1">INDIRECT("'[LoadShape.xlsx]" &amp; 'Load Shape Criteria'!$H$4 &amp; " 23'!$I$4") * $B$2</f>
        <v>44.799999999999976</v>
      </c>
      <c r="D26">
        <v>0</v>
      </c>
      <c r="E26">
        <f>'Step 40'!$G$4-10000</f>
        <v>56</v>
      </c>
      <c r="F26">
        <v>0</v>
      </c>
      <c r="G26" s="3">
        <f t="shared" ca="1" si="0"/>
        <v>0.25000000000000011</v>
      </c>
      <c r="H26" s="3" t="s">
        <v>48</v>
      </c>
      <c r="I26" s="3">
        <v>1</v>
      </c>
      <c r="K26" s="33" t="str">
        <f t="shared" si="1"/>
        <v/>
      </c>
      <c r="L26" s="33" t="str">
        <f t="shared" si="2"/>
        <v xml:space="preserve">,
</v>
      </c>
      <c r="M26" s="10" t="str">
        <f t="shared" si="3"/>
        <v xml:space="preserve">                "sp": "&lt;effectivedate -7cd YYYY-MM-DDT11:00:00+00:00&gt;",</v>
      </c>
      <c r="N26" t="str">
        <f t="shared" ca="1" si="4"/>
        <v xml:space="preserve">                "v": "0.250",</v>
      </c>
      <c r="O26" t="str">
        <f t="shared" si="5"/>
        <v xml:space="preserve">                "q": "E3",</v>
      </c>
      <c r="P26" t="str">
        <f t="shared" si="6"/>
        <v xml:space="preserve">                "e": "1",</v>
      </c>
      <c r="Q26" t="str">
        <f t="shared" si="7"/>
        <v xml:space="preserve">                "arc": null</v>
      </c>
      <c r="R26" s="11" t="str">
        <f t="shared" ca="1" si="8"/>
        <v xml:space="preserve">              {
                "sp": "&lt;effectivedate -7cd YYYY-MM-DDT11:00:00+00:00&gt;",
                "v": "0.250",
                "q": "E3",
                "e": "1",
                "arc": null
              },
</v>
      </c>
    </row>
    <row r="27" spans="1:18" x14ac:dyDescent="0.25">
      <c r="A27" t="s">
        <v>366</v>
      </c>
      <c r="B27" cm="1">
        <f t="array" aca="1" ref="B27" ca="1">INDIRECT("'[LoadShape.xlsx]" &amp; 'Load Shape Criteria'!$H$4 &amp; " 22'!$L26")</f>
        <v>0.2</v>
      </c>
      <c r="C27" cm="1">
        <f t="array" aca="1" ref="C27" ca="1">INDIRECT("'[LoadShape.xlsx]" &amp; 'Load Shape Criteria'!$H$4 &amp; " 23'!$I$4") * $B$2</f>
        <v>44.799999999999976</v>
      </c>
      <c r="D27">
        <v>0</v>
      </c>
      <c r="E27">
        <f>'Step 40'!$G$4-10000</f>
        <v>56</v>
      </c>
      <c r="F27">
        <v>0</v>
      </c>
      <c r="G27" s="3">
        <f t="shared" ca="1" si="0"/>
        <v>0.25000000000000011</v>
      </c>
      <c r="H27" s="3" t="s">
        <v>48</v>
      </c>
      <c r="I27" s="3">
        <v>1</v>
      </c>
      <c r="K27" s="33" t="str">
        <f t="shared" si="1"/>
        <v/>
      </c>
      <c r="L27" s="33" t="str">
        <f t="shared" si="2"/>
        <v xml:space="preserve">,
</v>
      </c>
      <c r="M27" s="10" t="str">
        <f t="shared" si="3"/>
        <v xml:space="preserve">                "sp": "&lt;effectivedate -7cd YYYY-MM-DDT11:30:00+00:00&gt;",</v>
      </c>
      <c r="N27" t="str">
        <f t="shared" ca="1" si="4"/>
        <v xml:space="preserve">                "v": "0.250",</v>
      </c>
      <c r="O27" t="str">
        <f t="shared" si="5"/>
        <v xml:space="preserve">                "q": "E3",</v>
      </c>
      <c r="P27" t="str">
        <f t="shared" si="6"/>
        <v xml:space="preserve">                "e": "1",</v>
      </c>
      <c r="Q27" t="str">
        <f t="shared" si="7"/>
        <v xml:space="preserve">                "arc": null</v>
      </c>
      <c r="R27" s="11" t="str">
        <f t="shared" ca="1" si="8"/>
        <v xml:space="preserve">              {
                "sp": "&lt;effectivedate -7cd YYYY-MM-DDT11:30:00+00:00&gt;",
                "v": "0.250",
                "q": "E3",
                "e": "1",
                "arc": null
              },
</v>
      </c>
    </row>
    <row r="28" spans="1:18" x14ac:dyDescent="0.25">
      <c r="A28" t="s">
        <v>367</v>
      </c>
      <c r="B28" cm="1">
        <f t="array" aca="1" ref="B28" ca="1">INDIRECT("'[LoadShape.xlsx]" &amp; 'Load Shape Criteria'!$H$4 &amp; " 22'!$L27")</f>
        <v>0.2</v>
      </c>
      <c r="C28" cm="1">
        <f t="array" aca="1" ref="C28" ca="1">INDIRECT("'[LoadShape.xlsx]" &amp; 'Load Shape Criteria'!$H$4 &amp; " 23'!$I$4") * $B$2</f>
        <v>44.799999999999976</v>
      </c>
      <c r="D28">
        <v>0</v>
      </c>
      <c r="E28">
        <f>'Step 40'!$G$4-10000</f>
        <v>56</v>
      </c>
      <c r="F28">
        <v>0</v>
      </c>
      <c r="G28" s="3">
        <f t="shared" ca="1" si="0"/>
        <v>0.25000000000000011</v>
      </c>
      <c r="H28" s="3" t="s">
        <v>48</v>
      </c>
      <c r="I28" s="3">
        <v>1</v>
      </c>
      <c r="K28" s="33" t="str">
        <f t="shared" si="1"/>
        <v/>
      </c>
      <c r="L28" s="33" t="str">
        <f t="shared" si="2"/>
        <v xml:space="preserve">,
</v>
      </c>
      <c r="M28" s="10" t="str">
        <f t="shared" si="3"/>
        <v xml:space="preserve">                "sp": "&lt;effectivedate -7cd YYYY-MM-DDT12:00:00+00:00&gt;",</v>
      </c>
      <c r="N28" t="str">
        <f t="shared" ca="1" si="4"/>
        <v xml:space="preserve">                "v": "0.250",</v>
      </c>
      <c r="O28" t="str">
        <f t="shared" si="5"/>
        <v xml:space="preserve">                "q": "E3",</v>
      </c>
      <c r="P28" t="str">
        <f t="shared" si="6"/>
        <v xml:space="preserve">                "e": "1",</v>
      </c>
      <c r="Q28" t="str">
        <f t="shared" si="7"/>
        <v xml:space="preserve">                "arc": null</v>
      </c>
      <c r="R28" s="11" t="str">
        <f t="shared" ca="1" si="8"/>
        <v xml:space="preserve">              {
                "sp": "&lt;effectivedate -7cd YYYY-MM-DDT12:00:00+00:00&gt;",
                "v": "0.250",
                "q": "E3",
                "e": "1",
                "arc": null
              },
</v>
      </c>
    </row>
    <row r="29" spans="1:18" x14ac:dyDescent="0.25">
      <c r="A29" t="s">
        <v>368</v>
      </c>
      <c r="B29" cm="1">
        <f t="array" aca="1" ref="B29" ca="1">INDIRECT("'[LoadShape.xlsx]" &amp; 'Load Shape Criteria'!$H$4 &amp; " 22'!$L28")</f>
        <v>0.2</v>
      </c>
      <c r="C29" cm="1">
        <f t="array" aca="1" ref="C29" ca="1">INDIRECT("'[LoadShape.xlsx]" &amp; 'Load Shape Criteria'!$H$4 &amp; " 23'!$I$4") * $B$2</f>
        <v>44.799999999999976</v>
      </c>
      <c r="D29">
        <v>0</v>
      </c>
      <c r="E29">
        <f>'Step 40'!$G$4-10000</f>
        <v>56</v>
      </c>
      <c r="F29">
        <v>0</v>
      </c>
      <c r="G29" s="3">
        <f t="shared" ca="1" si="0"/>
        <v>0.25000000000000011</v>
      </c>
      <c r="H29" s="3" t="s">
        <v>48</v>
      </c>
      <c r="I29" s="3">
        <v>1</v>
      </c>
      <c r="K29" s="33" t="str">
        <f t="shared" si="1"/>
        <v/>
      </c>
      <c r="L29" s="33" t="str">
        <f t="shared" si="2"/>
        <v xml:space="preserve">,
</v>
      </c>
      <c r="M29" s="10" t="str">
        <f t="shared" si="3"/>
        <v xml:space="preserve">                "sp": "&lt;effectivedate -7cd YYYY-MM-DDT12:30:00+00:00&gt;",</v>
      </c>
      <c r="N29" t="str">
        <f t="shared" ca="1" si="4"/>
        <v xml:space="preserve">                "v": "0.250",</v>
      </c>
      <c r="O29" t="str">
        <f t="shared" si="5"/>
        <v xml:space="preserve">                "q": "E3",</v>
      </c>
      <c r="P29" t="str">
        <f t="shared" si="6"/>
        <v xml:space="preserve">                "e": "1",</v>
      </c>
      <c r="Q29" t="str">
        <f t="shared" si="7"/>
        <v xml:space="preserve">                "arc": null</v>
      </c>
      <c r="R29" s="11" t="str">
        <f t="shared" ca="1" si="8"/>
        <v xml:space="preserve">              {
                "sp": "&lt;effectivedate -7cd YYYY-MM-DDT12:30:00+00:00&gt;",
                "v": "0.250",
                "q": "E3",
                "e": "1",
                "arc": null
              },
</v>
      </c>
    </row>
    <row r="30" spans="1:18" x14ac:dyDescent="0.25">
      <c r="A30" t="s">
        <v>369</v>
      </c>
      <c r="B30" cm="1">
        <f t="array" aca="1" ref="B30" ca="1">INDIRECT("'[LoadShape.xlsx]" &amp; 'Load Shape Criteria'!$H$4 &amp; " 22'!$L29")</f>
        <v>0.2</v>
      </c>
      <c r="C30" cm="1">
        <f t="array" aca="1" ref="C30" ca="1">INDIRECT("'[LoadShape.xlsx]" &amp; 'Load Shape Criteria'!$H$4 &amp; " 23'!$I$4") * $B$2</f>
        <v>44.799999999999976</v>
      </c>
      <c r="D30">
        <v>0</v>
      </c>
      <c r="E30">
        <f>'Step 40'!$G$4-10000</f>
        <v>56</v>
      </c>
      <c r="F30">
        <v>0</v>
      </c>
      <c r="G30" s="3">
        <f t="shared" ca="1" si="0"/>
        <v>0.25000000000000011</v>
      </c>
      <c r="H30" s="3" t="s">
        <v>48</v>
      </c>
      <c r="I30" s="3">
        <v>1</v>
      </c>
      <c r="K30" s="33" t="str">
        <f t="shared" si="1"/>
        <v/>
      </c>
      <c r="L30" s="33" t="str">
        <f t="shared" si="2"/>
        <v xml:space="preserve">,
</v>
      </c>
      <c r="M30" s="10" t="str">
        <f t="shared" si="3"/>
        <v xml:space="preserve">                "sp": "&lt;effectivedate -7cd YYYY-MM-DDT13:00:00+00:00&gt;",</v>
      </c>
      <c r="N30" t="str">
        <f t="shared" ca="1" si="4"/>
        <v xml:space="preserve">                "v": "0.250",</v>
      </c>
      <c r="O30" t="str">
        <f t="shared" si="5"/>
        <v xml:space="preserve">                "q": "E3",</v>
      </c>
      <c r="P30" t="str">
        <f t="shared" si="6"/>
        <v xml:space="preserve">                "e": "1",</v>
      </c>
      <c r="Q30" t="str">
        <f t="shared" si="7"/>
        <v xml:space="preserve">                "arc": null</v>
      </c>
      <c r="R30" s="11" t="str">
        <f t="shared" ca="1" si="8"/>
        <v xml:space="preserve">              {
                "sp": "&lt;effectivedate -7cd YYYY-MM-DDT13:00:00+00:00&gt;",
                "v": "0.250",
                "q": "E3",
                "e": "1",
                "arc": null
              },
</v>
      </c>
    </row>
    <row r="31" spans="1:18" x14ac:dyDescent="0.25">
      <c r="A31" t="s">
        <v>370</v>
      </c>
      <c r="B31" cm="1">
        <f t="array" aca="1" ref="B31" ca="1">INDIRECT("'[LoadShape.xlsx]" &amp; 'Load Shape Criteria'!$H$4 &amp; " 22'!$L30")</f>
        <v>0.2</v>
      </c>
      <c r="C31" cm="1">
        <f t="array" aca="1" ref="C31" ca="1">INDIRECT("'[LoadShape.xlsx]" &amp; 'Load Shape Criteria'!$H$4 &amp; " 23'!$I$4") * $B$2</f>
        <v>44.799999999999976</v>
      </c>
      <c r="D31">
        <v>0</v>
      </c>
      <c r="E31">
        <f>'Step 40'!$G$4-10000</f>
        <v>56</v>
      </c>
      <c r="F31">
        <v>0</v>
      </c>
      <c r="G31" s="3">
        <f t="shared" ca="1" si="0"/>
        <v>0.25000000000000011</v>
      </c>
      <c r="H31" s="3" t="s">
        <v>48</v>
      </c>
      <c r="I31" s="3">
        <v>1</v>
      </c>
      <c r="K31" s="33" t="str">
        <f t="shared" si="1"/>
        <v/>
      </c>
      <c r="L31" s="33" t="str">
        <f t="shared" si="2"/>
        <v xml:space="preserve">,
</v>
      </c>
      <c r="M31" s="10" t="str">
        <f t="shared" si="3"/>
        <v xml:space="preserve">                "sp": "&lt;effectivedate -7cd YYYY-MM-DDT13:30:00+00:00&gt;",</v>
      </c>
      <c r="N31" t="str">
        <f t="shared" ca="1" si="4"/>
        <v xml:space="preserve">                "v": "0.250",</v>
      </c>
      <c r="O31" t="str">
        <f t="shared" si="5"/>
        <v xml:space="preserve">                "q": "E3",</v>
      </c>
      <c r="P31" t="str">
        <f t="shared" si="6"/>
        <v xml:space="preserve">                "e": "1",</v>
      </c>
      <c r="Q31" t="str">
        <f t="shared" si="7"/>
        <v xml:space="preserve">                "arc": null</v>
      </c>
      <c r="R31" s="11" t="str">
        <f t="shared" ca="1" si="8"/>
        <v xml:space="preserve">              {
                "sp": "&lt;effectivedate -7cd YYYY-MM-DDT13:30:00+00:00&gt;",
                "v": "0.250",
                "q": "E3",
                "e": "1",
                "arc": null
              },
</v>
      </c>
    </row>
    <row r="32" spans="1:18" x14ac:dyDescent="0.25">
      <c r="A32" t="s">
        <v>371</v>
      </c>
      <c r="B32" cm="1">
        <f t="array" aca="1" ref="B32" ca="1">INDIRECT("'[LoadShape.xlsx]" &amp; 'Load Shape Criteria'!$H$4 &amp; " 22'!$L31")</f>
        <v>0.2</v>
      </c>
      <c r="C32" cm="1">
        <f t="array" aca="1" ref="C32" ca="1">INDIRECT("'[LoadShape.xlsx]" &amp; 'Load Shape Criteria'!$H$4 &amp; " 23'!$I$4") * $B$2</f>
        <v>44.799999999999976</v>
      </c>
      <c r="D32">
        <v>0</v>
      </c>
      <c r="E32">
        <f>'Step 40'!$G$4-10000</f>
        <v>56</v>
      </c>
      <c r="F32">
        <v>0</v>
      </c>
      <c r="G32" s="3">
        <f t="shared" ca="1" si="0"/>
        <v>0.25000000000000011</v>
      </c>
      <c r="H32" s="3" t="s">
        <v>48</v>
      </c>
      <c r="I32" s="3">
        <v>1</v>
      </c>
      <c r="K32" s="33" t="str">
        <f t="shared" si="1"/>
        <v/>
      </c>
      <c r="L32" s="33" t="str">
        <f t="shared" si="2"/>
        <v xml:space="preserve">,
</v>
      </c>
      <c r="M32" s="10" t="str">
        <f t="shared" si="3"/>
        <v xml:space="preserve">                "sp": "&lt;effectivedate -7cd YYYY-MM-DDT14:00:00+00:00&gt;",</v>
      </c>
      <c r="N32" t="str">
        <f t="shared" ca="1" si="4"/>
        <v xml:space="preserve">                "v": "0.250",</v>
      </c>
      <c r="O32" t="str">
        <f t="shared" si="5"/>
        <v xml:space="preserve">                "q": "E3",</v>
      </c>
      <c r="P32" t="str">
        <f t="shared" si="6"/>
        <v xml:space="preserve">                "e": "1",</v>
      </c>
      <c r="Q32" t="str">
        <f t="shared" si="7"/>
        <v xml:space="preserve">                "arc": null</v>
      </c>
      <c r="R32" s="11" t="str">
        <f t="shared" ca="1" si="8"/>
        <v xml:space="preserve">              {
                "sp": "&lt;effectivedate -7cd YYYY-MM-DDT14:00:00+00:00&gt;",
                "v": "0.250",
                "q": "E3",
                "e": "1",
                "arc": null
              },
</v>
      </c>
    </row>
    <row r="33" spans="1:18" x14ac:dyDescent="0.25">
      <c r="A33" t="s">
        <v>372</v>
      </c>
      <c r="B33" cm="1">
        <f t="array" aca="1" ref="B33" ca="1">INDIRECT("'[LoadShape.xlsx]" &amp; 'Load Shape Criteria'!$H$4 &amp; " 22'!$L32")</f>
        <v>0.2</v>
      </c>
      <c r="C33" cm="1">
        <f t="array" aca="1" ref="C33" ca="1">INDIRECT("'[LoadShape.xlsx]" &amp; 'Load Shape Criteria'!$H$4 &amp; " 23'!$I$4") * $B$2</f>
        <v>44.799999999999976</v>
      </c>
      <c r="D33">
        <v>0</v>
      </c>
      <c r="E33">
        <f>'Step 40'!$G$4-10000</f>
        <v>56</v>
      </c>
      <c r="F33">
        <v>0</v>
      </c>
      <c r="G33" s="3">
        <f t="shared" ca="1" si="0"/>
        <v>0.25000000000000011</v>
      </c>
      <c r="H33" s="3" t="s">
        <v>48</v>
      </c>
      <c r="I33" s="3">
        <v>1</v>
      </c>
      <c r="K33" s="33" t="str">
        <f t="shared" si="1"/>
        <v/>
      </c>
      <c r="L33" s="33" t="str">
        <f t="shared" si="2"/>
        <v xml:space="preserve">,
</v>
      </c>
      <c r="M33" s="10" t="str">
        <f t="shared" si="3"/>
        <v xml:space="preserve">                "sp": "&lt;effectivedate -7cd YYYY-MM-DDT14:30:00+00:00&gt;",</v>
      </c>
      <c r="N33" t="str">
        <f t="shared" ca="1" si="4"/>
        <v xml:space="preserve">                "v": "0.250",</v>
      </c>
      <c r="O33" t="str">
        <f t="shared" si="5"/>
        <v xml:space="preserve">                "q": "E3",</v>
      </c>
      <c r="P33" t="str">
        <f t="shared" si="6"/>
        <v xml:space="preserve">                "e": "1",</v>
      </c>
      <c r="Q33" t="str">
        <f t="shared" si="7"/>
        <v xml:space="preserve">                "arc": null</v>
      </c>
      <c r="R33" s="11" t="str">
        <f t="shared" ca="1" si="8"/>
        <v xml:space="preserve">              {
                "sp": "&lt;effectivedate -7cd YYYY-MM-DDT14:30:00+00:00&gt;",
                "v": "0.250",
                "q": "E3",
                "e": "1",
                "arc": null
              },
</v>
      </c>
    </row>
    <row r="34" spans="1:18" x14ac:dyDescent="0.25">
      <c r="A34" t="s">
        <v>373</v>
      </c>
      <c r="B34" cm="1">
        <f t="array" aca="1" ref="B34" ca="1">INDIRECT("'[LoadShape.xlsx]" &amp; 'Load Shape Criteria'!$H$4 &amp; " 22'!$L33")</f>
        <v>0.2</v>
      </c>
      <c r="C34" cm="1">
        <f t="array" aca="1" ref="C34" ca="1">INDIRECT("'[LoadShape.xlsx]" &amp; 'Load Shape Criteria'!$H$4 &amp; " 23'!$I$4") * $B$2</f>
        <v>44.799999999999976</v>
      </c>
      <c r="D34">
        <v>0</v>
      </c>
      <c r="E34">
        <f>'Step 40'!$G$4-10000</f>
        <v>56</v>
      </c>
      <c r="F34">
        <v>0</v>
      </c>
      <c r="G34" s="3">
        <f t="shared" ca="1" si="0"/>
        <v>0.25000000000000011</v>
      </c>
      <c r="H34" s="3" t="s">
        <v>48</v>
      </c>
      <c r="I34" s="3">
        <v>1</v>
      </c>
      <c r="K34" s="33" t="str">
        <f t="shared" si="1"/>
        <v/>
      </c>
      <c r="L34" s="33" t="str">
        <f t="shared" si="2"/>
        <v xml:space="preserve">,
</v>
      </c>
      <c r="M34" s="10" t="str">
        <f t="shared" si="3"/>
        <v xml:space="preserve">                "sp": "&lt;effectivedate -7cd YYYY-MM-DDT15:00:00+00:00&gt;",</v>
      </c>
      <c r="N34" t="str">
        <f t="shared" ca="1" si="4"/>
        <v xml:space="preserve">                "v": "0.250",</v>
      </c>
      <c r="O34" t="str">
        <f t="shared" si="5"/>
        <v xml:space="preserve">                "q": "E3",</v>
      </c>
      <c r="P34" t="str">
        <f t="shared" si="6"/>
        <v xml:space="preserve">                "e": "1",</v>
      </c>
      <c r="Q34" t="str">
        <f t="shared" si="7"/>
        <v xml:space="preserve">                "arc": null</v>
      </c>
      <c r="R34" s="11" t="str">
        <f t="shared" ca="1" si="8"/>
        <v xml:space="preserve">              {
                "sp": "&lt;effectivedate -7cd YYYY-MM-DDT15:00:00+00:00&gt;",
                "v": "0.250",
                "q": "E3",
                "e": "1",
                "arc": null
              },
</v>
      </c>
    </row>
    <row r="35" spans="1:18" x14ac:dyDescent="0.25">
      <c r="A35" t="s">
        <v>374</v>
      </c>
      <c r="B35" cm="1">
        <f t="array" aca="1" ref="B35" ca="1">INDIRECT("'[LoadShape.xlsx]" &amp; 'Load Shape Criteria'!$H$4 &amp; " 22'!$L34")</f>
        <v>0.2</v>
      </c>
      <c r="C35" cm="1">
        <f t="array" aca="1" ref="C35" ca="1">INDIRECT("'[LoadShape.xlsx]" &amp; 'Load Shape Criteria'!$H$4 &amp; " 23'!$I$4") * $B$2</f>
        <v>44.799999999999976</v>
      </c>
      <c r="D35">
        <v>0</v>
      </c>
      <c r="E35">
        <f>'Step 40'!$G$4-10000</f>
        <v>56</v>
      </c>
      <c r="F35">
        <v>0</v>
      </c>
      <c r="G35" s="3">
        <f t="shared" ca="1" si="0"/>
        <v>0.25000000000000011</v>
      </c>
      <c r="H35" s="3" t="s">
        <v>48</v>
      </c>
      <c r="I35" s="3">
        <v>1</v>
      </c>
      <c r="K35" s="33" t="str">
        <f t="shared" si="1"/>
        <v/>
      </c>
      <c r="L35" s="33" t="str">
        <f t="shared" si="2"/>
        <v xml:space="preserve">,
</v>
      </c>
      <c r="M35" s="10" t="str">
        <f t="shared" si="3"/>
        <v xml:space="preserve">                "sp": "&lt;effectivedate -7cd YYYY-MM-DDT15:30:00+00:00&gt;",</v>
      </c>
      <c r="N35" t="str">
        <f t="shared" ca="1" si="4"/>
        <v xml:space="preserve">                "v": "0.250",</v>
      </c>
      <c r="O35" t="str">
        <f t="shared" si="5"/>
        <v xml:space="preserve">                "q": "E3",</v>
      </c>
      <c r="P35" t="str">
        <f t="shared" si="6"/>
        <v xml:space="preserve">                "e": "1",</v>
      </c>
      <c r="Q35" t="str">
        <f t="shared" si="7"/>
        <v xml:space="preserve">                "arc": null</v>
      </c>
      <c r="R35" s="11" t="str">
        <f t="shared" ca="1" si="8"/>
        <v xml:space="preserve">              {
                "sp": "&lt;effectivedate -7cd YYYY-MM-DDT15:30:00+00:00&gt;",
                "v": "0.250",
                "q": "E3",
                "e": "1",
                "arc": null
              },
</v>
      </c>
    </row>
    <row r="36" spans="1:18" x14ac:dyDescent="0.25">
      <c r="A36" t="s">
        <v>375</v>
      </c>
      <c r="B36" cm="1">
        <f t="array" aca="1" ref="B36" ca="1">INDIRECT("'[LoadShape.xlsx]" &amp; 'Load Shape Criteria'!$H$4 &amp; " 22'!$L35")</f>
        <v>0.2</v>
      </c>
      <c r="C36" cm="1">
        <f t="array" aca="1" ref="C36" ca="1">INDIRECT("'[LoadShape.xlsx]" &amp; 'Load Shape Criteria'!$H$4 &amp; " 23'!$I$4") * $B$2</f>
        <v>44.799999999999976</v>
      </c>
      <c r="D36">
        <v>0</v>
      </c>
      <c r="E36">
        <f>'Step 40'!$G$4-10000</f>
        <v>56</v>
      </c>
      <c r="F36">
        <v>0</v>
      </c>
      <c r="G36" s="3">
        <f t="shared" ca="1" si="0"/>
        <v>0.25000000000000011</v>
      </c>
      <c r="H36" s="3" t="s">
        <v>48</v>
      </c>
      <c r="I36" s="3">
        <v>1</v>
      </c>
      <c r="K36" s="33" t="str">
        <f t="shared" si="1"/>
        <v/>
      </c>
      <c r="L36" s="33" t="str">
        <f t="shared" si="2"/>
        <v xml:space="preserve">,
</v>
      </c>
      <c r="M36" s="10" t="str">
        <f t="shared" si="3"/>
        <v xml:space="preserve">                "sp": "&lt;effectivedate -7cd YYYY-MM-DDT16:00:00+00:00&gt;",</v>
      </c>
      <c r="N36" t="str">
        <f t="shared" ca="1" si="4"/>
        <v xml:space="preserve">                "v": "0.250",</v>
      </c>
      <c r="O36" t="str">
        <f t="shared" si="5"/>
        <v xml:space="preserve">                "q": "E3",</v>
      </c>
      <c r="P36" t="str">
        <f t="shared" si="6"/>
        <v xml:space="preserve">                "e": "1",</v>
      </c>
      <c r="Q36" t="str">
        <f t="shared" si="7"/>
        <v xml:space="preserve">                "arc": null</v>
      </c>
      <c r="R36" s="11" t="str">
        <f t="shared" ca="1" si="8"/>
        <v xml:space="preserve">              {
                "sp": "&lt;effectivedate -7cd YYYY-MM-DDT16:00:00+00:00&gt;",
                "v": "0.250",
                "q": "E3",
                "e": "1",
                "arc": null
              },
</v>
      </c>
    </row>
    <row r="37" spans="1:18" x14ac:dyDescent="0.25">
      <c r="A37" t="s">
        <v>376</v>
      </c>
      <c r="B37" cm="1">
        <f t="array" aca="1" ref="B37" ca="1">INDIRECT("'[LoadShape.xlsx]" &amp; 'Load Shape Criteria'!$H$4 &amp; " 22'!$L36")</f>
        <v>0.1</v>
      </c>
      <c r="C37" cm="1">
        <f t="array" aca="1" ref="C37" ca="1">INDIRECT("'[LoadShape.xlsx]" &amp; 'Load Shape Criteria'!$H$4 &amp; " 23'!$I$4") * $B$2</f>
        <v>44.799999999999976</v>
      </c>
      <c r="D37">
        <v>0</v>
      </c>
      <c r="E37">
        <f>'Step 40'!$G$4-10000</f>
        <v>56</v>
      </c>
      <c r="F37">
        <v>0</v>
      </c>
      <c r="G37" s="3">
        <f t="shared" ca="1" si="0"/>
        <v>0.12500000000000006</v>
      </c>
      <c r="H37" s="3" t="s">
        <v>48</v>
      </c>
      <c r="I37" s="3">
        <v>1</v>
      </c>
      <c r="K37" s="33" t="str">
        <f t="shared" si="1"/>
        <v/>
      </c>
      <c r="L37" s="33" t="str">
        <f t="shared" si="2"/>
        <v xml:space="preserve">,
</v>
      </c>
      <c r="M37" s="10" t="str">
        <f t="shared" si="3"/>
        <v xml:space="preserve">                "sp": "&lt;effectivedate -7cd YYYY-MM-DDT16:30:00+00:00&gt;",</v>
      </c>
      <c r="N37" t="str">
        <f t="shared" ca="1" si="4"/>
        <v xml:space="preserve">                "v": "0.125",</v>
      </c>
      <c r="O37" t="str">
        <f t="shared" si="5"/>
        <v xml:space="preserve">                "q": "E3",</v>
      </c>
      <c r="P37" t="str">
        <f t="shared" si="6"/>
        <v xml:space="preserve">                "e": "1",</v>
      </c>
      <c r="Q37" t="str">
        <f t="shared" si="7"/>
        <v xml:space="preserve">                "arc": null</v>
      </c>
      <c r="R37" s="11" t="str">
        <f t="shared" ca="1" si="8"/>
        <v xml:space="preserve">              {
                "sp": "&lt;effectivedate -7cd YYYY-MM-DDT16:30:00+00:00&gt;",
                "v": "0.125",
                "q": "E3",
                "e": "1",
                "arc": null
              },
</v>
      </c>
    </row>
    <row r="38" spans="1:18" x14ac:dyDescent="0.25">
      <c r="A38" t="s">
        <v>377</v>
      </c>
      <c r="B38" cm="1">
        <f t="array" aca="1" ref="B38" ca="1">INDIRECT("'[LoadShape.xlsx]" &amp; 'Load Shape Criteria'!$H$4 &amp; " 22'!$L37")</f>
        <v>0.1</v>
      </c>
      <c r="C38" cm="1">
        <f t="array" aca="1" ref="C38" ca="1">INDIRECT("'[LoadShape.xlsx]" &amp; 'Load Shape Criteria'!$H$4 &amp; " 23'!$I$4") * $B$2</f>
        <v>44.799999999999976</v>
      </c>
      <c r="D38">
        <v>0</v>
      </c>
      <c r="E38">
        <f>'Step 40'!$G$4-10000</f>
        <v>56</v>
      </c>
      <c r="F38">
        <v>0</v>
      </c>
      <c r="G38" s="3">
        <f t="shared" ca="1" si="0"/>
        <v>0.12500000000000006</v>
      </c>
      <c r="H38" s="3" t="s">
        <v>48</v>
      </c>
      <c r="I38" s="3">
        <v>1</v>
      </c>
      <c r="K38" s="33" t="str">
        <f t="shared" si="1"/>
        <v/>
      </c>
      <c r="L38" s="33" t="str">
        <f t="shared" si="2"/>
        <v xml:space="preserve">,
</v>
      </c>
      <c r="M38" s="10" t="str">
        <f t="shared" si="3"/>
        <v xml:space="preserve">                "sp": "&lt;effectivedate -7cd YYYY-MM-DDT17:00:00+00:00&gt;",</v>
      </c>
      <c r="N38" t="str">
        <f t="shared" ca="1" si="4"/>
        <v xml:space="preserve">                "v": "0.125",</v>
      </c>
      <c r="O38" t="str">
        <f t="shared" si="5"/>
        <v xml:space="preserve">                "q": "E3",</v>
      </c>
      <c r="P38" t="str">
        <f t="shared" si="6"/>
        <v xml:space="preserve">                "e": "1",</v>
      </c>
      <c r="Q38" t="str">
        <f t="shared" si="7"/>
        <v xml:space="preserve">                "arc": null</v>
      </c>
      <c r="R38" s="11" t="str">
        <f t="shared" ca="1" si="8"/>
        <v xml:space="preserve">              {
                "sp": "&lt;effectivedate -7cd YYYY-MM-DDT17:00:00+00:00&gt;",
                "v": "0.125",
                "q": "E3",
                "e": "1",
                "arc": null
              },
</v>
      </c>
    </row>
    <row r="39" spans="1:18" x14ac:dyDescent="0.25">
      <c r="A39" t="s">
        <v>378</v>
      </c>
      <c r="B39" cm="1">
        <f t="array" aca="1" ref="B39" ca="1">INDIRECT("'[LoadShape.xlsx]" &amp; 'Load Shape Criteria'!$H$4 &amp; " 22'!$L38")</f>
        <v>0.1</v>
      </c>
      <c r="C39" cm="1">
        <f t="array" aca="1" ref="C39" ca="1">INDIRECT("'[LoadShape.xlsx]" &amp; 'Load Shape Criteria'!$H$4 &amp; " 23'!$I$4") * $B$2</f>
        <v>44.799999999999976</v>
      </c>
      <c r="D39">
        <v>0</v>
      </c>
      <c r="E39">
        <f>'Step 40'!$G$4-10000</f>
        <v>56</v>
      </c>
      <c r="F39">
        <v>0</v>
      </c>
      <c r="G39" s="3">
        <f t="shared" ca="1" si="0"/>
        <v>0.12500000000000006</v>
      </c>
      <c r="H39" s="3" t="s">
        <v>48</v>
      </c>
      <c r="I39" s="3">
        <v>1</v>
      </c>
      <c r="K39" s="33" t="str">
        <f t="shared" si="1"/>
        <v/>
      </c>
      <c r="L39" s="33" t="str">
        <f t="shared" si="2"/>
        <v xml:space="preserve">,
</v>
      </c>
      <c r="M39" s="10" t="str">
        <f t="shared" si="3"/>
        <v xml:space="preserve">                "sp": "&lt;effectivedate -7cd YYYY-MM-DDT17:30:00+00:00&gt;",</v>
      </c>
      <c r="N39" t="str">
        <f t="shared" ca="1" si="4"/>
        <v xml:space="preserve">                "v": "0.125",</v>
      </c>
      <c r="O39" t="str">
        <f t="shared" si="5"/>
        <v xml:space="preserve">                "q": "E3",</v>
      </c>
      <c r="P39" t="str">
        <f t="shared" si="6"/>
        <v xml:space="preserve">                "e": "1",</v>
      </c>
      <c r="Q39" t="str">
        <f t="shared" si="7"/>
        <v xml:space="preserve">                "arc": null</v>
      </c>
      <c r="R39" s="11" t="str">
        <f t="shared" ca="1" si="8"/>
        <v xml:space="preserve">              {
                "sp": "&lt;effectivedate -7cd YYYY-MM-DDT17:30:00+00:00&gt;",
                "v": "0.125",
                "q": "E3",
                "e": "1",
                "arc": null
              },
</v>
      </c>
    </row>
    <row r="40" spans="1:18" x14ac:dyDescent="0.25">
      <c r="A40" t="s">
        <v>379</v>
      </c>
      <c r="B40" cm="1">
        <f t="array" aca="1" ref="B40" ca="1">INDIRECT("'[LoadShape.xlsx]" &amp; 'Load Shape Criteria'!$H$4 &amp; " 22'!$L39")</f>
        <v>0.1</v>
      </c>
      <c r="C40" cm="1">
        <f t="array" aca="1" ref="C40" ca="1">INDIRECT("'[LoadShape.xlsx]" &amp; 'Load Shape Criteria'!$H$4 &amp; " 23'!$I$4") * $B$2</f>
        <v>44.799999999999976</v>
      </c>
      <c r="D40">
        <v>0</v>
      </c>
      <c r="E40">
        <f>'Step 40'!$G$4-10000</f>
        <v>56</v>
      </c>
      <c r="F40">
        <v>0</v>
      </c>
      <c r="G40" s="3">
        <f t="shared" ca="1" si="0"/>
        <v>0.12500000000000006</v>
      </c>
      <c r="H40" s="3" t="s">
        <v>48</v>
      </c>
      <c r="I40" s="3">
        <v>1</v>
      </c>
      <c r="K40" s="33" t="str">
        <f t="shared" si="1"/>
        <v/>
      </c>
      <c r="L40" s="33" t="str">
        <f t="shared" si="2"/>
        <v xml:space="preserve">,
</v>
      </c>
      <c r="M40" s="10" t="str">
        <f t="shared" si="3"/>
        <v xml:space="preserve">                "sp": "&lt;effectivedate -7cd YYYY-MM-DDT18:00:00+00:00&gt;",</v>
      </c>
      <c r="N40" t="str">
        <f t="shared" ca="1" si="4"/>
        <v xml:space="preserve">                "v": "0.125",</v>
      </c>
      <c r="O40" t="str">
        <f t="shared" si="5"/>
        <v xml:space="preserve">                "q": "E3",</v>
      </c>
      <c r="P40" t="str">
        <f t="shared" si="6"/>
        <v xml:space="preserve">                "e": "1",</v>
      </c>
      <c r="Q40" t="str">
        <f t="shared" si="7"/>
        <v xml:space="preserve">                "arc": null</v>
      </c>
      <c r="R40" s="11" t="str">
        <f t="shared" ca="1" si="8"/>
        <v xml:space="preserve">              {
                "sp": "&lt;effectivedate -7cd YYYY-MM-DDT18:00:00+00:00&gt;",
                "v": "0.125",
                "q": "E3",
                "e": "1",
                "arc": null
              },
</v>
      </c>
    </row>
    <row r="41" spans="1:18" x14ac:dyDescent="0.25">
      <c r="A41" t="s">
        <v>380</v>
      </c>
      <c r="B41" cm="1">
        <f t="array" aca="1" ref="B41" ca="1">INDIRECT("'[LoadShape.xlsx]" &amp; 'Load Shape Criteria'!$H$4 &amp; " 22'!$L40")</f>
        <v>0.1</v>
      </c>
      <c r="C41" cm="1">
        <f t="array" aca="1" ref="C41" ca="1">INDIRECT("'[LoadShape.xlsx]" &amp; 'Load Shape Criteria'!$H$4 &amp; " 23'!$I$4") * $B$2</f>
        <v>44.799999999999976</v>
      </c>
      <c r="D41">
        <v>0</v>
      </c>
      <c r="E41">
        <f>'Step 40'!$G$4-10000</f>
        <v>56</v>
      </c>
      <c r="F41">
        <v>0</v>
      </c>
      <c r="G41" s="3">
        <f t="shared" ca="1" si="0"/>
        <v>0.12500000000000006</v>
      </c>
      <c r="H41" s="3" t="s">
        <v>48</v>
      </c>
      <c r="I41" s="3">
        <v>1</v>
      </c>
      <c r="K41" s="33" t="str">
        <f t="shared" si="1"/>
        <v/>
      </c>
      <c r="L41" s="33" t="str">
        <f t="shared" si="2"/>
        <v xml:space="preserve">,
</v>
      </c>
      <c r="M41" s="10" t="str">
        <f t="shared" si="3"/>
        <v xml:space="preserve">                "sp": "&lt;effectivedate -7cd YYYY-MM-DDT18:30:00+00:00&gt;",</v>
      </c>
      <c r="N41" t="str">
        <f t="shared" ca="1" si="4"/>
        <v xml:space="preserve">                "v": "0.125",</v>
      </c>
      <c r="O41" t="str">
        <f t="shared" si="5"/>
        <v xml:space="preserve">                "q": "E3",</v>
      </c>
      <c r="P41" t="str">
        <f t="shared" si="6"/>
        <v xml:space="preserve">                "e": "1",</v>
      </c>
      <c r="Q41" t="str">
        <f t="shared" si="7"/>
        <v xml:space="preserve">                "arc": null</v>
      </c>
      <c r="R41" s="11" t="str">
        <f t="shared" ca="1" si="8"/>
        <v xml:space="preserve">              {
                "sp": "&lt;effectivedate -7cd YYYY-MM-DDT18:30:00+00:00&gt;",
                "v": "0.125",
                "q": "E3",
                "e": "1",
                "arc": null
              },
</v>
      </c>
    </row>
    <row r="42" spans="1:18" x14ac:dyDescent="0.25">
      <c r="A42" t="s">
        <v>381</v>
      </c>
      <c r="B42" cm="1">
        <f t="array" aca="1" ref="B42" ca="1">INDIRECT("'[LoadShape.xlsx]" &amp; 'Load Shape Criteria'!$H$4 &amp; " 22'!$L41")</f>
        <v>0.1</v>
      </c>
      <c r="C42" cm="1">
        <f t="array" aca="1" ref="C42" ca="1">INDIRECT("'[LoadShape.xlsx]" &amp; 'Load Shape Criteria'!$H$4 &amp; " 23'!$I$4") * $B$2</f>
        <v>44.799999999999976</v>
      </c>
      <c r="D42">
        <v>0</v>
      </c>
      <c r="E42">
        <f>'Step 40'!$G$4-10000</f>
        <v>56</v>
      </c>
      <c r="F42">
        <v>0</v>
      </c>
      <c r="G42" s="3">
        <f t="shared" ca="1" si="0"/>
        <v>0.12500000000000006</v>
      </c>
      <c r="H42" s="3" t="s">
        <v>48</v>
      </c>
      <c r="I42" s="3">
        <v>1</v>
      </c>
      <c r="K42" s="33" t="str">
        <f t="shared" si="1"/>
        <v/>
      </c>
      <c r="L42" s="33" t="str">
        <f t="shared" si="2"/>
        <v xml:space="preserve">,
</v>
      </c>
      <c r="M42" s="10" t="str">
        <f t="shared" si="3"/>
        <v xml:space="preserve">                "sp": "&lt;effectivedate -7cd YYYY-MM-DDT19:00:00+00:00&gt;",</v>
      </c>
      <c r="N42" t="str">
        <f t="shared" ca="1" si="4"/>
        <v xml:space="preserve">                "v": "0.125",</v>
      </c>
      <c r="O42" t="str">
        <f t="shared" si="5"/>
        <v xml:space="preserve">                "q": "E3",</v>
      </c>
      <c r="P42" t="str">
        <f t="shared" si="6"/>
        <v xml:space="preserve">                "e": "1",</v>
      </c>
      <c r="Q42" t="str">
        <f t="shared" si="7"/>
        <v xml:space="preserve">                "arc": null</v>
      </c>
      <c r="R42" s="11" t="str">
        <f t="shared" ca="1" si="8"/>
        <v xml:space="preserve">              {
                "sp": "&lt;effectivedate -7cd YYYY-MM-DDT19:00:00+00:00&gt;",
                "v": "0.125",
                "q": "E3",
                "e": "1",
                "arc": null
              },
</v>
      </c>
    </row>
    <row r="43" spans="1:18" x14ac:dyDescent="0.25">
      <c r="A43" t="s">
        <v>382</v>
      </c>
      <c r="B43" cm="1">
        <f t="array" aca="1" ref="B43" ca="1">INDIRECT("'[LoadShape.xlsx]" &amp; 'Load Shape Criteria'!$H$4 &amp; " 22'!$L42")</f>
        <v>0.1</v>
      </c>
      <c r="C43" cm="1">
        <f t="array" aca="1" ref="C43" ca="1">INDIRECT("'[LoadShape.xlsx]" &amp; 'Load Shape Criteria'!$H$4 &amp; " 23'!$I$4") * $B$2</f>
        <v>44.799999999999976</v>
      </c>
      <c r="D43">
        <v>0</v>
      </c>
      <c r="E43">
        <f>'Step 40'!$G$4-10000</f>
        <v>56</v>
      </c>
      <c r="F43">
        <v>0</v>
      </c>
      <c r="G43" s="3">
        <f t="shared" ca="1" si="0"/>
        <v>0.12500000000000006</v>
      </c>
      <c r="H43" s="3" t="s">
        <v>48</v>
      </c>
      <c r="I43" s="3">
        <v>1</v>
      </c>
      <c r="K43" s="33" t="str">
        <f t="shared" si="1"/>
        <v/>
      </c>
      <c r="L43" s="33" t="str">
        <f t="shared" si="2"/>
        <v xml:space="preserve">,
</v>
      </c>
      <c r="M43" s="10" t="str">
        <f t="shared" si="3"/>
        <v xml:space="preserve">                "sp": "&lt;effectivedate -7cd YYYY-MM-DDT19:30:00+00:00&gt;",</v>
      </c>
      <c r="N43" t="str">
        <f t="shared" ca="1" si="4"/>
        <v xml:space="preserve">                "v": "0.125",</v>
      </c>
      <c r="O43" t="str">
        <f t="shared" si="5"/>
        <v xml:space="preserve">                "q": "E3",</v>
      </c>
      <c r="P43" t="str">
        <f t="shared" si="6"/>
        <v xml:space="preserve">                "e": "1",</v>
      </c>
      <c r="Q43" t="str">
        <f t="shared" si="7"/>
        <v xml:space="preserve">                "arc": null</v>
      </c>
      <c r="R43" s="11" t="str">
        <f t="shared" ca="1" si="8"/>
        <v xml:space="preserve">              {
                "sp": "&lt;effectivedate -7cd YYYY-MM-DDT19:30:00+00:00&gt;",
                "v": "0.125",
                "q": "E3",
                "e": "1",
                "arc": null
              },
</v>
      </c>
    </row>
    <row r="44" spans="1:18" x14ac:dyDescent="0.25">
      <c r="A44" t="s">
        <v>383</v>
      </c>
      <c r="B44" cm="1">
        <f t="array" aca="1" ref="B44" ca="1">INDIRECT("'[LoadShape.xlsx]" &amp; 'Load Shape Criteria'!$H$4 &amp; " 22'!$L43")</f>
        <v>0.1</v>
      </c>
      <c r="C44" cm="1">
        <f t="array" aca="1" ref="C44" ca="1">INDIRECT("'[LoadShape.xlsx]" &amp; 'Load Shape Criteria'!$H$4 &amp; " 23'!$I$4") * $B$2</f>
        <v>44.799999999999976</v>
      </c>
      <c r="D44">
        <v>0</v>
      </c>
      <c r="E44">
        <f>'Step 40'!$G$4-10000</f>
        <v>56</v>
      </c>
      <c r="F44">
        <v>0</v>
      </c>
      <c r="G44" s="3">
        <f t="shared" ca="1" si="0"/>
        <v>0.12500000000000006</v>
      </c>
      <c r="H44" s="3" t="s">
        <v>48</v>
      </c>
      <c r="I44" s="3">
        <v>1</v>
      </c>
      <c r="K44" s="33" t="str">
        <f t="shared" si="1"/>
        <v/>
      </c>
      <c r="L44" s="33" t="str">
        <f t="shared" si="2"/>
        <v xml:space="preserve">,
</v>
      </c>
      <c r="M44" s="10" t="str">
        <f t="shared" si="3"/>
        <v xml:space="preserve">                "sp": "&lt;effectivedate -7cd YYYY-MM-DDT20:00:00+00:00&gt;",</v>
      </c>
      <c r="N44" t="str">
        <f t="shared" ca="1" si="4"/>
        <v xml:space="preserve">                "v": "0.125",</v>
      </c>
      <c r="O44" t="str">
        <f t="shared" si="5"/>
        <v xml:space="preserve">                "q": "E3",</v>
      </c>
      <c r="P44" t="str">
        <f t="shared" si="6"/>
        <v xml:space="preserve">                "e": "1",</v>
      </c>
      <c r="Q44" t="str">
        <f t="shared" si="7"/>
        <v xml:space="preserve">                "arc": null</v>
      </c>
      <c r="R44" s="11" t="str">
        <f t="shared" ca="1" si="8"/>
        <v xml:space="preserve">              {
                "sp": "&lt;effectivedate -7cd YYYY-MM-DDT20:00:00+00:00&gt;",
                "v": "0.125",
                "q": "E3",
                "e": "1",
                "arc": null
              },
</v>
      </c>
    </row>
    <row r="45" spans="1:18" x14ac:dyDescent="0.25">
      <c r="A45" t="s">
        <v>384</v>
      </c>
      <c r="B45" cm="1">
        <f t="array" aca="1" ref="B45" ca="1">INDIRECT("'[LoadShape.xlsx]" &amp; 'Load Shape Criteria'!$H$4 &amp; " 22'!$L44")</f>
        <v>0.1</v>
      </c>
      <c r="C45" cm="1">
        <f t="array" aca="1" ref="C45" ca="1">INDIRECT("'[LoadShape.xlsx]" &amp; 'Load Shape Criteria'!$H$4 &amp; " 23'!$I$4") * $B$2</f>
        <v>44.799999999999976</v>
      </c>
      <c r="D45">
        <v>0</v>
      </c>
      <c r="E45">
        <f>'Step 40'!$G$4-10000</f>
        <v>56</v>
      </c>
      <c r="F45">
        <v>0</v>
      </c>
      <c r="G45" s="3">
        <f t="shared" ca="1" si="0"/>
        <v>0.12500000000000006</v>
      </c>
      <c r="H45" s="3" t="s">
        <v>48</v>
      </c>
      <c r="I45" s="3">
        <v>1</v>
      </c>
      <c r="K45" s="33" t="str">
        <f t="shared" si="1"/>
        <v/>
      </c>
      <c r="L45" s="33" t="str">
        <f t="shared" si="2"/>
        <v xml:space="preserve">,
</v>
      </c>
      <c r="M45" s="10" t="str">
        <f t="shared" si="3"/>
        <v xml:space="preserve">                "sp": "&lt;effectivedate -7cd YYYY-MM-DDT20:30:00+00:00&gt;",</v>
      </c>
      <c r="N45" t="str">
        <f t="shared" ca="1" si="4"/>
        <v xml:space="preserve">                "v": "0.125",</v>
      </c>
      <c r="O45" t="str">
        <f t="shared" si="5"/>
        <v xml:space="preserve">                "q": "E3",</v>
      </c>
      <c r="P45" t="str">
        <f t="shared" si="6"/>
        <v xml:space="preserve">                "e": "1",</v>
      </c>
      <c r="Q45" t="str">
        <f t="shared" si="7"/>
        <v xml:space="preserve">                "arc": null</v>
      </c>
      <c r="R45" s="11" t="str">
        <f t="shared" ca="1" si="8"/>
        <v xml:space="preserve">              {
                "sp": "&lt;effectivedate -7cd YYYY-MM-DDT20:30:00+00:00&gt;",
                "v": "0.125",
                "q": "E3",
                "e": "1",
                "arc": null
              },
</v>
      </c>
    </row>
    <row r="46" spans="1:18" x14ac:dyDescent="0.25">
      <c r="A46" t="s">
        <v>385</v>
      </c>
      <c r="B46" cm="1">
        <f t="array" aca="1" ref="B46" ca="1">INDIRECT("'[LoadShape.xlsx]" &amp; 'Load Shape Criteria'!$H$4 &amp; " 22'!$L45")</f>
        <v>0.1</v>
      </c>
      <c r="C46" cm="1">
        <f t="array" aca="1" ref="C46" ca="1">INDIRECT("'[LoadShape.xlsx]" &amp; 'Load Shape Criteria'!$H$4 &amp; " 23'!$I$4") * $B$2</f>
        <v>44.799999999999976</v>
      </c>
      <c r="D46">
        <v>0</v>
      </c>
      <c r="E46">
        <f>'Step 40'!$G$4-10000</f>
        <v>56</v>
      </c>
      <c r="F46">
        <v>0</v>
      </c>
      <c r="G46" s="3">
        <f t="shared" ca="1" si="0"/>
        <v>0.12500000000000006</v>
      </c>
      <c r="H46" s="3" t="s">
        <v>48</v>
      </c>
      <c r="I46" s="3">
        <v>1</v>
      </c>
      <c r="K46" s="33" t="str">
        <f t="shared" si="1"/>
        <v/>
      </c>
      <c r="L46" s="33" t="str">
        <f t="shared" si="2"/>
        <v xml:space="preserve">,
</v>
      </c>
      <c r="M46" s="10" t="str">
        <f t="shared" si="3"/>
        <v xml:space="preserve">                "sp": "&lt;effectivedate -7cd YYYY-MM-DDT21:00:00+00:00&gt;",</v>
      </c>
      <c r="N46" t="str">
        <f t="shared" ca="1" si="4"/>
        <v xml:space="preserve">                "v": "0.125",</v>
      </c>
      <c r="O46" t="str">
        <f t="shared" si="5"/>
        <v xml:space="preserve">                "q": "E3",</v>
      </c>
      <c r="P46" t="str">
        <f t="shared" si="6"/>
        <v xml:space="preserve">                "e": "1",</v>
      </c>
      <c r="Q46" t="str">
        <f t="shared" si="7"/>
        <v xml:space="preserve">                "arc": null</v>
      </c>
      <c r="R46" s="11" t="str">
        <f t="shared" ca="1" si="8"/>
        <v xml:space="preserve">              {
                "sp": "&lt;effectivedate -7cd YYYY-MM-DDT21:00:00+00:00&gt;",
                "v": "0.125",
                "q": "E3",
                "e": "1",
                "arc": null
              },
</v>
      </c>
    </row>
    <row r="47" spans="1:18" x14ac:dyDescent="0.25">
      <c r="A47" t="s">
        <v>386</v>
      </c>
      <c r="B47" cm="1">
        <f t="array" aca="1" ref="B47" ca="1">INDIRECT("'[LoadShape.xlsx]" &amp; 'Load Shape Criteria'!$H$4 &amp; " 22'!$L46")</f>
        <v>0.1</v>
      </c>
      <c r="C47" cm="1">
        <f t="array" aca="1" ref="C47" ca="1">INDIRECT("'[LoadShape.xlsx]" &amp; 'Load Shape Criteria'!$H$4 &amp; " 23'!$I$4") * $B$2</f>
        <v>44.799999999999976</v>
      </c>
      <c r="D47">
        <v>0</v>
      </c>
      <c r="E47">
        <f>'Step 40'!$G$4-10000</f>
        <v>56</v>
      </c>
      <c r="F47">
        <v>0</v>
      </c>
      <c r="G47" s="3">
        <f t="shared" ca="1" si="0"/>
        <v>0.12500000000000006</v>
      </c>
      <c r="H47" s="3" t="s">
        <v>48</v>
      </c>
      <c r="I47" s="3">
        <v>1</v>
      </c>
      <c r="K47" s="33" t="str">
        <f t="shared" si="1"/>
        <v/>
      </c>
      <c r="L47" s="33" t="str">
        <f t="shared" si="2"/>
        <v xml:space="preserve">,
</v>
      </c>
      <c r="M47" s="10" t="str">
        <f t="shared" si="3"/>
        <v xml:space="preserve">                "sp": "&lt;effectivedate -7cd YYYY-MM-DDT21:30:00+00:00&gt;",</v>
      </c>
      <c r="N47" t="str">
        <f t="shared" ca="1" si="4"/>
        <v xml:space="preserve">                "v": "0.125",</v>
      </c>
      <c r="O47" t="str">
        <f t="shared" si="5"/>
        <v xml:space="preserve">                "q": "E3",</v>
      </c>
      <c r="P47" t="str">
        <f t="shared" si="6"/>
        <v xml:space="preserve">                "e": "1",</v>
      </c>
      <c r="Q47" t="str">
        <f t="shared" si="7"/>
        <v xml:space="preserve">                "arc": null</v>
      </c>
      <c r="R47" s="11" t="str">
        <f t="shared" ca="1" si="8"/>
        <v xml:space="preserve">              {
                "sp": "&lt;effectivedate -7cd YYYY-MM-DDT21:30:00+00:00&gt;",
                "v": "0.125",
                "q": "E3",
                "e": "1",
                "arc": null
              },
</v>
      </c>
    </row>
    <row r="48" spans="1:18" x14ac:dyDescent="0.25">
      <c r="A48" t="s">
        <v>387</v>
      </c>
      <c r="B48" cm="1">
        <f t="array" aca="1" ref="B48" ca="1">INDIRECT("'[LoadShape.xlsx]" &amp; 'Load Shape Criteria'!$H$4 &amp; " 22'!$L47")</f>
        <v>0.1</v>
      </c>
      <c r="C48" cm="1">
        <f t="array" aca="1" ref="C48" ca="1">INDIRECT("'[LoadShape.xlsx]" &amp; 'Load Shape Criteria'!$H$4 &amp; " 23'!$I$4") * $B$2</f>
        <v>44.799999999999976</v>
      </c>
      <c r="D48">
        <v>0</v>
      </c>
      <c r="E48">
        <f>'Step 40'!$G$4-10000</f>
        <v>56</v>
      </c>
      <c r="F48">
        <v>0</v>
      </c>
      <c r="G48" s="3">
        <f t="shared" ca="1" si="0"/>
        <v>0.12500000000000006</v>
      </c>
      <c r="H48" s="3" t="s">
        <v>48</v>
      </c>
      <c r="I48" s="3">
        <v>1</v>
      </c>
      <c r="K48" s="33" t="str">
        <f t="shared" si="1"/>
        <v/>
      </c>
      <c r="L48" s="33" t="str">
        <f t="shared" si="2"/>
        <v xml:space="preserve">,
</v>
      </c>
      <c r="M48" s="10" t="str">
        <f t="shared" si="3"/>
        <v xml:space="preserve">                "sp": "&lt;effectivedate -7cd YYYY-MM-DDT22:00:00+00:00&gt;",</v>
      </c>
      <c r="N48" t="str">
        <f t="shared" ca="1" si="4"/>
        <v xml:space="preserve">                "v": "0.125",</v>
      </c>
      <c r="O48" t="str">
        <f t="shared" si="5"/>
        <v xml:space="preserve">                "q": "E3",</v>
      </c>
      <c r="P48" t="str">
        <f t="shared" si="6"/>
        <v xml:space="preserve">                "e": "1",</v>
      </c>
      <c r="Q48" t="str">
        <f t="shared" si="7"/>
        <v xml:space="preserve">                "arc": null</v>
      </c>
      <c r="R48" s="11" t="str">
        <f t="shared" ca="1" si="8"/>
        <v xml:space="preserve">              {
                "sp": "&lt;effectivedate -7cd YYYY-MM-DDT22:00:00+00:00&gt;",
                "v": "0.125",
                "q": "E3",
                "e": "1",
                "arc": null
              },
</v>
      </c>
    </row>
    <row r="49" spans="1:18" x14ac:dyDescent="0.25">
      <c r="A49" t="s">
        <v>388</v>
      </c>
      <c r="B49" cm="1">
        <f t="array" aca="1" ref="B49" ca="1">INDIRECT("'[LoadShape.xlsx]" &amp; 'Load Shape Criteria'!$H$4 &amp; " 22'!$L48")</f>
        <v>0.1</v>
      </c>
      <c r="C49" cm="1">
        <f t="array" aca="1" ref="C49" ca="1">INDIRECT("'[LoadShape.xlsx]" &amp; 'Load Shape Criteria'!$H$4 &amp; " 23'!$I$4") * $B$2</f>
        <v>44.799999999999976</v>
      </c>
      <c r="D49">
        <v>0</v>
      </c>
      <c r="E49">
        <f>'Step 40'!$G$4-10000</f>
        <v>56</v>
      </c>
      <c r="F49">
        <v>0</v>
      </c>
      <c r="G49" s="3">
        <f t="shared" ca="1" si="0"/>
        <v>0.12500000000000006</v>
      </c>
      <c r="H49" s="3" t="s">
        <v>48</v>
      </c>
      <c r="I49" s="3">
        <v>1</v>
      </c>
      <c r="K49" s="33" t="str">
        <f t="shared" si="1"/>
        <v/>
      </c>
      <c r="L49" s="33" t="str">
        <f t="shared" si="2"/>
        <v xml:space="preserve">,
</v>
      </c>
      <c r="M49" s="10" t="str">
        <f t="shared" si="3"/>
        <v xml:space="preserve">                "sp": "&lt;effectivedate -7cd YYYY-MM-DDT22:30:00+00:00&gt;",</v>
      </c>
      <c r="N49" t="str">
        <f t="shared" ca="1" si="4"/>
        <v xml:space="preserve">                "v": "0.125",</v>
      </c>
      <c r="O49" t="str">
        <f t="shared" si="5"/>
        <v xml:space="preserve">                "q": "E3",</v>
      </c>
      <c r="P49" t="str">
        <f t="shared" si="6"/>
        <v xml:space="preserve">                "e": "1",</v>
      </c>
      <c r="Q49" t="str">
        <f t="shared" si="7"/>
        <v xml:space="preserve">                "arc": null</v>
      </c>
      <c r="R49" s="11" t="str">
        <f t="shared" ca="1" si="8"/>
        <v xml:space="preserve">              {
                "sp": "&lt;effectivedate -7cd YYYY-MM-DDT22:30:00+00:00&gt;",
                "v": "0.125",
                "q": "E3",
                "e": "1",
                "arc": null
              },
</v>
      </c>
    </row>
    <row r="50" spans="1:18" x14ac:dyDescent="0.25">
      <c r="A50" t="s">
        <v>389</v>
      </c>
      <c r="B50" cm="1">
        <f t="array" aca="1" ref="B50" ca="1">INDIRECT("'[LoadShape.xlsx]" &amp; 'Load Shape Criteria'!$H$4 &amp; " 22'!$L49")</f>
        <v>0.1</v>
      </c>
      <c r="C50" cm="1">
        <f t="array" aca="1" ref="C50" ca="1">INDIRECT("'[LoadShape.xlsx]" &amp; 'Load Shape Criteria'!$H$4 &amp; " 23'!$I$4") * $B$2</f>
        <v>44.799999999999976</v>
      </c>
      <c r="D50">
        <v>0</v>
      </c>
      <c r="E50">
        <f>'Step 40'!$G$4-10000</f>
        <v>56</v>
      </c>
      <c r="F50">
        <v>0</v>
      </c>
      <c r="G50" s="3">
        <f t="shared" ca="1" si="0"/>
        <v>0.12500000000000006</v>
      </c>
      <c r="H50" s="3" t="s">
        <v>48</v>
      </c>
      <c r="I50" s="3">
        <v>1</v>
      </c>
      <c r="K50" s="33" t="str">
        <f t="shared" si="1"/>
        <v/>
      </c>
      <c r="L50" s="33" t="str">
        <f t="shared" si="2"/>
        <v xml:space="preserve">,
</v>
      </c>
      <c r="M50" s="10" t="str">
        <f t="shared" si="3"/>
        <v xml:space="preserve">                "sp": "&lt;effectivedate -7cd YYYY-MM-DDT23:00:00+00:00&gt;",</v>
      </c>
      <c r="N50" t="str">
        <f t="shared" ca="1" si="4"/>
        <v xml:space="preserve">                "v": "0.125",</v>
      </c>
      <c r="O50" t="str">
        <f t="shared" si="5"/>
        <v xml:space="preserve">                "q": "E3",</v>
      </c>
      <c r="P50" t="str">
        <f t="shared" si="6"/>
        <v xml:space="preserve">                "e": "1",</v>
      </c>
      <c r="Q50" t="str">
        <f t="shared" si="7"/>
        <v xml:space="preserve">                "arc": null</v>
      </c>
      <c r="R50" s="11" t="str">
        <f t="shared" ca="1" si="8"/>
        <v xml:space="preserve">              {
                "sp": "&lt;effectivedate -7cd YYYY-MM-DDT23:00:00+00:00&gt;",
                "v": "0.125",
                "q": "E3",
                "e": "1",
                "arc": null
              },
</v>
      </c>
    </row>
    <row r="51" spans="1:18" x14ac:dyDescent="0.25">
      <c r="A51" t="s">
        <v>390</v>
      </c>
      <c r="B51" cm="1">
        <f t="array" aca="1" ref="B51" ca="1">INDIRECT("'[LoadShape.xlsx]" &amp; 'Load Shape Criteria'!$H$4 &amp; " 22'!$L50")</f>
        <v>0.1</v>
      </c>
      <c r="C51" cm="1">
        <f t="array" aca="1" ref="C51" ca="1">INDIRECT("'[LoadShape.xlsx]" &amp; 'Load Shape Criteria'!$H$4 &amp; " 23'!$I$4") * $B$2</f>
        <v>44.799999999999976</v>
      </c>
      <c r="D51">
        <v>0</v>
      </c>
      <c r="E51">
        <f>'Step 40'!$G$4-10000</f>
        <v>56</v>
      </c>
      <c r="F51">
        <v>0</v>
      </c>
      <c r="G51" s="3">
        <f t="shared" ca="1" si="0"/>
        <v>0.12500000000000006</v>
      </c>
      <c r="H51" s="3" t="s">
        <v>48</v>
      </c>
      <c r="I51" s="3">
        <v>1</v>
      </c>
      <c r="K51" s="33" t="str">
        <f t="shared" si="1"/>
        <v/>
      </c>
      <c r="L51" s="33" t="str">
        <f t="shared" si="2"/>
        <v xml:space="preserve">,
</v>
      </c>
      <c r="M51" s="10" t="str">
        <f t="shared" si="3"/>
        <v xml:space="preserve">                "sp": "&lt;effectivedate -7cd YYYY-MM-DDT23:30:00+00:00&gt;",</v>
      </c>
      <c r="N51" t="str">
        <f t="shared" ca="1" si="4"/>
        <v xml:space="preserve">                "v": "0.125",</v>
      </c>
      <c r="O51" t="str">
        <f t="shared" si="5"/>
        <v xml:space="preserve">                "q": "E3",</v>
      </c>
      <c r="P51" t="str">
        <f t="shared" si="6"/>
        <v xml:space="preserve">                "e": "1",</v>
      </c>
      <c r="Q51" t="str">
        <f t="shared" si="7"/>
        <v xml:space="preserve">                "arc": null</v>
      </c>
      <c r="R51" s="11" t="str">
        <f t="shared" ca="1" si="8"/>
        <v xml:space="preserve">              {
                "sp": "&lt;effectivedate -7cd YYYY-MM-DDT23:30:00+00:00&gt;",
                "v": "0.125",
                "q": "E3",
                "e": "1",
                "arc": null
              },
</v>
      </c>
    </row>
    <row r="52" spans="1:18" x14ac:dyDescent="0.25">
      <c r="A52" t="s">
        <v>296</v>
      </c>
      <c r="B52" cm="1">
        <f t="array" aca="1" ref="B52" ca="1">INDIRECT("'[LoadShape.xlsx]" &amp; 'Load Shape Criteria'!$H$4 &amp; " 22'!$L51")</f>
        <v>0.1</v>
      </c>
      <c r="C52" cm="1">
        <f t="array" aca="1" ref="C52" ca="1">INDIRECT("'[LoadShape.xlsx]" &amp; 'Load Shape Criteria'!$H$4 &amp; " 23'!$I$4") * $B$2</f>
        <v>44.799999999999976</v>
      </c>
      <c r="D52">
        <v>0</v>
      </c>
      <c r="E52">
        <f>'Step 40'!$G$4-10000</f>
        <v>56</v>
      </c>
      <c r="F52">
        <v>0</v>
      </c>
      <c r="G52" s="3">
        <f t="shared" ca="1" si="0"/>
        <v>0.12500000000000006</v>
      </c>
      <c r="H52" s="3" t="s">
        <v>48</v>
      </c>
      <c r="I52" s="3">
        <v>1</v>
      </c>
      <c r="K52" s="33" t="str">
        <f t="shared" si="1"/>
        <v/>
      </c>
      <c r="L52" s="33" t="str">
        <f t="shared" si="2"/>
        <v xml:space="preserve">
           ]
          },
</v>
      </c>
      <c r="M52" s="10" t="str">
        <f t="shared" si="3"/>
        <v xml:space="preserve">                "sp": "&lt;effectivedate -6cd YYYY-MM-DDT00:00:00+00:00&gt;",</v>
      </c>
      <c r="N52" t="str">
        <f t="shared" ca="1" si="4"/>
        <v xml:space="preserve">                "v": "0.125",</v>
      </c>
      <c r="O52" t="str">
        <f t="shared" si="5"/>
        <v xml:space="preserve">                "q": "E3",</v>
      </c>
      <c r="P52" t="str">
        <f t="shared" si="6"/>
        <v xml:space="preserve">                "e": "1",</v>
      </c>
      <c r="Q52" t="str">
        <f t="shared" si="7"/>
        <v xml:space="preserve">                "arc": null</v>
      </c>
      <c r="R52" s="11" t="str">
        <f t="shared" ca="1" si="8"/>
        <v xml:space="preserve">              {
                "sp": "&lt;effectivedate -6cd YYYY-MM-DDT00:00:00+00:00&gt;",
                "v": "0.125",
                "q": "E3",
                "e": "1",
                "arc": null
              }
           ]
          },
</v>
      </c>
    </row>
    <row r="53" spans="1:18" x14ac:dyDescent="0.25">
      <c r="A53" t="s">
        <v>297</v>
      </c>
      <c r="B53" cm="1">
        <f t="array" aca="1" ref="B53" ca="1">INDIRECT("'[LoadShape.xlsx]" &amp; 'Load Shape Criteria'!$H$4 &amp; " 22'!$L4")</f>
        <v>0.1</v>
      </c>
      <c r="C53" cm="1">
        <f t="array" aca="1" ref="C53" ca="1">INDIRECT("'[LoadShape.xlsx]" &amp; 'Load Shape Criteria'!$H$4 &amp; " 23'!$I$4") * $B$2</f>
        <v>44.799999999999976</v>
      </c>
      <c r="D53">
        <v>0</v>
      </c>
      <c r="E53">
        <f>'Step 40'!$G$4-10000</f>
        <v>56</v>
      </c>
      <c r="F53">
        <v>0</v>
      </c>
      <c r="G53" s="3">
        <f ca="1">(B53/(C53-D53))*(E53-F53)</f>
        <v>0.12500000000000006</v>
      </c>
      <c r="H53" s="3" t="s">
        <v>48</v>
      </c>
      <c r="I53" s="3">
        <v>1</v>
      </c>
      <c r="K53" s="33" t="str">
        <f t="shared" si="1"/>
        <v xml:space="preserve">          {
            "settlementDay": {
              "settlementDayDate": "&lt;effectivedate -6cd YYYY-MM-DDT00:00:00+00:00&gt;",
              "periodDuration": 30
            },
            "consumptionPeriods": [
</v>
      </c>
      <c r="L53" s="33" t="str">
        <f t="shared" si="2"/>
        <v xml:space="preserve">,
</v>
      </c>
      <c r="M53" s="10" t="str">
        <f t="shared" si="3"/>
        <v xml:space="preserve">                "sp": "&lt;effectivedate -6cd YYYY-MM-DDT00:30:00+00:00&gt;",</v>
      </c>
      <c r="N53" t="str">
        <f t="shared" ref="N53:N116" ca="1" si="9">"                ""v"": """&amp;TEXT(G53,"0.000")&amp;""","</f>
        <v xml:space="preserve">                "v": "0.125",</v>
      </c>
      <c r="O53" t="str">
        <f t="shared" ref="O53:O116" si="10">"                ""q"": """&amp;H53&amp;""","</f>
        <v xml:space="preserve">                "q": "E3",</v>
      </c>
      <c r="P53" t="str">
        <f t="shared" ref="P53:P116" si="11">IF(LEN(TRIM(I53))=0,"                ""e"": null,","                ""e"": """&amp;I53&amp;""",")</f>
        <v xml:space="preserve">                "e": "1",</v>
      </c>
      <c r="Q53" t="str">
        <f t="shared" ref="Q53:Q116" si="12">IF(LEN(TRIM(J53))=0,"                ""arc"": null","                ""arc"": """&amp;J53&amp;"""")</f>
        <v xml:space="preserve">                "arc": null</v>
      </c>
      <c r="R53" s="11" t="str">
        <f t="shared" ref="R53:R116" ca="1" si="13">K53&amp;"              {
"&amp;M53&amp;"
"&amp;N53&amp;"
"&amp;O53&amp;"
"&amp;P53&amp;"
"&amp;Q53&amp;"
              }"&amp;L53</f>
        <v xml:space="preserve">          {
            "settlementDay": {
              "settlementDayDate": "&lt;effectivedate -6cd YYYY-MM-DDT00:00:00+00:00&gt;",
              "periodDuration": 30
            },
            "consumptionPeriods": [
              {
                "sp": "&lt;effectivedate -6cd YYYY-MM-DDT00:30:00+00:00&gt;",
                "v": "0.125",
                "q": "E3",
                "e": "1",
                "arc": null
              },
</v>
      </c>
    </row>
    <row r="54" spans="1:18" x14ac:dyDescent="0.25">
      <c r="A54" t="s">
        <v>298</v>
      </c>
      <c r="B54" cm="1">
        <f t="array" aca="1" ref="B54" ca="1">INDIRECT("'[LoadShape.xlsx]" &amp; 'Load Shape Criteria'!$H$4 &amp; " 22'!$L5")</f>
        <v>0.1</v>
      </c>
      <c r="C54" cm="1">
        <f t="array" aca="1" ref="C54" ca="1">INDIRECT("'[LoadShape.xlsx]" &amp; 'Load Shape Criteria'!$H$4 &amp; " 23'!$I$4") * $B$2</f>
        <v>44.799999999999976</v>
      </c>
      <c r="D54">
        <v>0</v>
      </c>
      <c r="E54">
        <f>'Step 40'!$G$4-10000</f>
        <v>56</v>
      </c>
      <c r="F54">
        <v>0</v>
      </c>
      <c r="G54" s="3">
        <f t="shared" ref="G54:G100" ca="1" si="14">(B54/(C54-D54))*(E54-F54)</f>
        <v>0.12500000000000006</v>
      </c>
      <c r="H54" s="3" t="s">
        <v>48</v>
      </c>
      <c r="I54" s="3">
        <v>1</v>
      </c>
      <c r="K54" s="33" t="str">
        <f t="shared" si="1"/>
        <v/>
      </c>
      <c r="L54" s="33" t="str">
        <f t="shared" si="2"/>
        <v xml:space="preserve">,
</v>
      </c>
      <c r="M54" s="10" t="str">
        <f t="shared" si="3"/>
        <v xml:space="preserve">                "sp": "&lt;effectivedate -6cd YYYY-MM-DDT01:00:00+00:00&gt;",</v>
      </c>
      <c r="N54" t="str">
        <f t="shared" ca="1" si="9"/>
        <v xml:space="preserve">                "v": "0.125",</v>
      </c>
      <c r="O54" t="str">
        <f t="shared" si="10"/>
        <v xml:space="preserve">                "q": "E3",</v>
      </c>
      <c r="P54" t="str">
        <f t="shared" si="11"/>
        <v xml:space="preserve">                "e": "1",</v>
      </c>
      <c r="Q54" t="str">
        <f t="shared" si="12"/>
        <v xml:space="preserve">                "arc": null</v>
      </c>
      <c r="R54" s="11" t="str">
        <f t="shared" ca="1" si="13"/>
        <v xml:space="preserve">              {
                "sp": "&lt;effectivedate -6cd YYYY-MM-DDT01:00:00+00:00&gt;",
                "v": "0.125",
                "q": "E3",
                "e": "1",
                "arc": null
              },
</v>
      </c>
    </row>
    <row r="55" spans="1:18" x14ac:dyDescent="0.25">
      <c r="A55" t="s">
        <v>299</v>
      </c>
      <c r="B55" cm="1">
        <f t="array" aca="1" ref="B55" ca="1">INDIRECT("'[LoadShape.xlsx]" &amp; 'Load Shape Criteria'!$H$4 &amp; " 22'!$L6")</f>
        <v>0.1</v>
      </c>
      <c r="C55" cm="1">
        <f t="array" aca="1" ref="C55" ca="1">INDIRECT("'[LoadShape.xlsx]" &amp; 'Load Shape Criteria'!$H$4 &amp; " 23'!$I$4") * $B$2</f>
        <v>44.799999999999976</v>
      </c>
      <c r="D55">
        <v>0</v>
      </c>
      <c r="E55">
        <f>'Step 40'!$G$4-10000</f>
        <v>56</v>
      </c>
      <c r="F55">
        <v>0</v>
      </c>
      <c r="G55" s="3">
        <f t="shared" ca="1" si="14"/>
        <v>0.12500000000000006</v>
      </c>
      <c r="H55" s="3" t="s">
        <v>48</v>
      </c>
      <c r="I55" s="3">
        <v>1</v>
      </c>
      <c r="K55" s="33" t="str">
        <f t="shared" si="1"/>
        <v/>
      </c>
      <c r="L55" s="33" t="str">
        <f t="shared" si="2"/>
        <v xml:space="preserve">,
</v>
      </c>
      <c r="M55" s="10" t="str">
        <f t="shared" si="3"/>
        <v xml:space="preserve">                "sp": "&lt;effectivedate -6cd YYYY-MM-DDT01:30:00+00:00&gt;",</v>
      </c>
      <c r="N55" t="str">
        <f t="shared" ca="1" si="9"/>
        <v xml:space="preserve">                "v": "0.125",</v>
      </c>
      <c r="O55" t="str">
        <f t="shared" si="10"/>
        <v xml:space="preserve">                "q": "E3",</v>
      </c>
      <c r="P55" t="str">
        <f t="shared" si="11"/>
        <v xml:space="preserve">                "e": "1",</v>
      </c>
      <c r="Q55" t="str">
        <f t="shared" si="12"/>
        <v xml:space="preserve">                "arc": null</v>
      </c>
      <c r="R55" s="11" t="str">
        <f t="shared" ca="1" si="13"/>
        <v xml:space="preserve">              {
                "sp": "&lt;effectivedate -6cd YYYY-MM-DDT01:30:00+00:00&gt;",
                "v": "0.125",
                "q": "E3",
                "e": "1",
                "arc": null
              },
</v>
      </c>
    </row>
    <row r="56" spans="1:18" x14ac:dyDescent="0.25">
      <c r="A56" t="s">
        <v>300</v>
      </c>
      <c r="B56" cm="1">
        <f t="array" aca="1" ref="B56" ca="1">INDIRECT("'[LoadShape.xlsx]" &amp; 'Load Shape Criteria'!$H$4 &amp; " 22'!$L7")</f>
        <v>0.1</v>
      </c>
      <c r="C56" cm="1">
        <f t="array" aca="1" ref="C56" ca="1">INDIRECT("'[LoadShape.xlsx]" &amp; 'Load Shape Criteria'!$H$4 &amp; " 23'!$I$4") * $B$2</f>
        <v>44.799999999999976</v>
      </c>
      <c r="D56">
        <v>0</v>
      </c>
      <c r="E56">
        <f>'Step 40'!$G$4-10000</f>
        <v>56</v>
      </c>
      <c r="F56">
        <v>0</v>
      </c>
      <c r="G56" s="3">
        <f t="shared" ca="1" si="14"/>
        <v>0.12500000000000006</v>
      </c>
      <c r="H56" s="3" t="s">
        <v>48</v>
      </c>
      <c r="I56" s="3">
        <v>1</v>
      </c>
      <c r="K56" s="33" t="str">
        <f t="shared" si="1"/>
        <v/>
      </c>
      <c r="L56" s="33" t="str">
        <f t="shared" si="2"/>
        <v xml:space="preserve">,
</v>
      </c>
      <c r="M56" s="10" t="str">
        <f t="shared" si="3"/>
        <v xml:space="preserve">                "sp": "&lt;effectivedate -6cd YYYY-MM-DDT02:00:00+00:00&gt;",</v>
      </c>
      <c r="N56" t="str">
        <f t="shared" ca="1" si="9"/>
        <v xml:space="preserve">                "v": "0.125",</v>
      </c>
      <c r="O56" t="str">
        <f t="shared" si="10"/>
        <v xml:space="preserve">                "q": "E3",</v>
      </c>
      <c r="P56" t="str">
        <f t="shared" si="11"/>
        <v xml:space="preserve">                "e": "1",</v>
      </c>
      <c r="Q56" t="str">
        <f t="shared" si="12"/>
        <v xml:space="preserve">                "arc": null</v>
      </c>
      <c r="R56" s="11" t="str">
        <f t="shared" ca="1" si="13"/>
        <v xml:space="preserve">              {
                "sp": "&lt;effectivedate -6cd YYYY-MM-DDT02:00:00+00:00&gt;",
                "v": "0.125",
                "q": "E3",
                "e": "1",
                "arc": null
              },
</v>
      </c>
    </row>
    <row r="57" spans="1:18" x14ac:dyDescent="0.25">
      <c r="A57" t="s">
        <v>301</v>
      </c>
      <c r="B57" cm="1">
        <f t="array" aca="1" ref="B57" ca="1">INDIRECT("'[LoadShape.xlsx]" &amp; 'Load Shape Criteria'!$H$4 &amp; " 22'!$L8")</f>
        <v>0.1</v>
      </c>
      <c r="C57" cm="1">
        <f t="array" aca="1" ref="C57" ca="1">INDIRECT("'[LoadShape.xlsx]" &amp; 'Load Shape Criteria'!$H$4 &amp; " 23'!$I$4") * $B$2</f>
        <v>44.799999999999976</v>
      </c>
      <c r="D57">
        <v>0</v>
      </c>
      <c r="E57">
        <f>'Step 40'!$G$4-10000</f>
        <v>56</v>
      </c>
      <c r="F57">
        <v>0</v>
      </c>
      <c r="G57" s="3">
        <f t="shared" ca="1" si="14"/>
        <v>0.12500000000000006</v>
      </c>
      <c r="H57" s="3" t="s">
        <v>48</v>
      </c>
      <c r="I57" s="3">
        <v>1</v>
      </c>
      <c r="K57" s="33" t="str">
        <f t="shared" si="1"/>
        <v/>
      </c>
      <c r="L57" s="33" t="str">
        <f t="shared" si="2"/>
        <v xml:space="preserve">,
</v>
      </c>
      <c r="M57" s="10" t="str">
        <f t="shared" si="3"/>
        <v xml:space="preserve">                "sp": "&lt;effectivedate -6cd YYYY-MM-DDT02:30:00+00:00&gt;",</v>
      </c>
      <c r="N57" t="str">
        <f t="shared" ca="1" si="9"/>
        <v xml:space="preserve">                "v": "0.125",</v>
      </c>
      <c r="O57" t="str">
        <f t="shared" si="10"/>
        <v xml:space="preserve">                "q": "E3",</v>
      </c>
      <c r="P57" t="str">
        <f t="shared" si="11"/>
        <v xml:space="preserve">                "e": "1",</v>
      </c>
      <c r="Q57" t="str">
        <f t="shared" si="12"/>
        <v xml:space="preserve">                "arc": null</v>
      </c>
      <c r="R57" s="11" t="str">
        <f t="shared" ca="1" si="13"/>
        <v xml:space="preserve">              {
                "sp": "&lt;effectivedate -6cd YYYY-MM-DDT02:30:00+00:00&gt;",
                "v": "0.125",
                "q": "E3",
                "e": "1",
                "arc": null
              },
</v>
      </c>
    </row>
    <row r="58" spans="1:18" x14ac:dyDescent="0.25">
      <c r="A58" t="s">
        <v>302</v>
      </c>
      <c r="B58" cm="1">
        <f t="array" aca="1" ref="B58" ca="1">INDIRECT("'[LoadShape.xlsx]" &amp; 'Load Shape Criteria'!$H$4 &amp; " 22'!$L9")</f>
        <v>0.1</v>
      </c>
      <c r="C58" cm="1">
        <f t="array" aca="1" ref="C58" ca="1">INDIRECT("'[LoadShape.xlsx]" &amp; 'Load Shape Criteria'!$H$4 &amp; " 23'!$I$4") * $B$2</f>
        <v>44.799999999999976</v>
      </c>
      <c r="D58">
        <v>0</v>
      </c>
      <c r="E58">
        <f>'Step 40'!$G$4-10000</f>
        <v>56</v>
      </c>
      <c r="F58">
        <v>0</v>
      </c>
      <c r="G58" s="3">
        <f t="shared" ca="1" si="14"/>
        <v>0.12500000000000006</v>
      </c>
      <c r="H58" s="3" t="s">
        <v>48</v>
      </c>
      <c r="I58" s="3">
        <v>1</v>
      </c>
      <c r="K58" s="33" t="str">
        <f t="shared" si="1"/>
        <v/>
      </c>
      <c r="L58" s="33" t="str">
        <f t="shared" si="2"/>
        <v xml:space="preserve">,
</v>
      </c>
      <c r="M58" s="10" t="str">
        <f t="shared" si="3"/>
        <v xml:space="preserve">                "sp": "&lt;effectivedate -6cd YYYY-MM-DDT03:00:00+00:00&gt;",</v>
      </c>
      <c r="N58" t="str">
        <f t="shared" ca="1" si="9"/>
        <v xml:space="preserve">                "v": "0.125",</v>
      </c>
      <c r="O58" t="str">
        <f t="shared" si="10"/>
        <v xml:space="preserve">                "q": "E3",</v>
      </c>
      <c r="P58" t="str">
        <f t="shared" si="11"/>
        <v xml:space="preserve">                "e": "1",</v>
      </c>
      <c r="Q58" t="str">
        <f t="shared" si="12"/>
        <v xml:space="preserve">                "arc": null</v>
      </c>
      <c r="R58" s="11" t="str">
        <f t="shared" ca="1" si="13"/>
        <v xml:space="preserve">              {
                "sp": "&lt;effectivedate -6cd YYYY-MM-DDT03:00:00+00:00&gt;",
                "v": "0.125",
                "q": "E3",
                "e": "1",
                "arc": null
              },
</v>
      </c>
    </row>
    <row r="59" spans="1:18" x14ac:dyDescent="0.25">
      <c r="A59" t="s">
        <v>303</v>
      </c>
      <c r="B59" cm="1">
        <f t="array" aca="1" ref="B59" ca="1">INDIRECT("'[LoadShape.xlsx]" &amp; 'Load Shape Criteria'!$H$4 &amp; " 22'!$L10")</f>
        <v>0.1</v>
      </c>
      <c r="C59" cm="1">
        <f t="array" aca="1" ref="C59" ca="1">INDIRECT("'[LoadShape.xlsx]" &amp; 'Load Shape Criteria'!$H$4 &amp; " 23'!$I$4") * $B$2</f>
        <v>44.799999999999976</v>
      </c>
      <c r="D59">
        <v>0</v>
      </c>
      <c r="E59">
        <f>'Step 40'!$G$4-10000</f>
        <v>56</v>
      </c>
      <c r="F59">
        <v>0</v>
      </c>
      <c r="G59" s="3">
        <f t="shared" ca="1" si="14"/>
        <v>0.12500000000000006</v>
      </c>
      <c r="H59" s="3" t="s">
        <v>48</v>
      </c>
      <c r="I59" s="3">
        <v>1</v>
      </c>
      <c r="K59" s="33" t="str">
        <f t="shared" si="1"/>
        <v/>
      </c>
      <c r="L59" s="33" t="str">
        <f t="shared" si="2"/>
        <v xml:space="preserve">,
</v>
      </c>
      <c r="M59" s="10" t="str">
        <f t="shared" si="3"/>
        <v xml:space="preserve">                "sp": "&lt;effectivedate -6cd YYYY-MM-DDT03:30:00+00:00&gt;",</v>
      </c>
      <c r="N59" t="str">
        <f t="shared" ca="1" si="9"/>
        <v xml:space="preserve">                "v": "0.125",</v>
      </c>
      <c r="O59" t="str">
        <f t="shared" si="10"/>
        <v xml:space="preserve">                "q": "E3",</v>
      </c>
      <c r="P59" t="str">
        <f t="shared" si="11"/>
        <v xml:space="preserve">                "e": "1",</v>
      </c>
      <c r="Q59" t="str">
        <f t="shared" si="12"/>
        <v xml:space="preserve">                "arc": null</v>
      </c>
      <c r="R59" s="11" t="str">
        <f t="shared" ca="1" si="13"/>
        <v xml:space="preserve">              {
                "sp": "&lt;effectivedate -6cd YYYY-MM-DDT03:30:00+00:00&gt;",
                "v": "0.125",
                "q": "E3",
                "e": "1",
                "arc": null
              },
</v>
      </c>
    </row>
    <row r="60" spans="1:18" x14ac:dyDescent="0.25">
      <c r="A60" t="s">
        <v>304</v>
      </c>
      <c r="B60" cm="1">
        <f t="array" aca="1" ref="B60" ca="1">INDIRECT("'[LoadShape.xlsx]" &amp; 'Load Shape Criteria'!$H$4 &amp; " 22'!$L11")</f>
        <v>0.1</v>
      </c>
      <c r="C60" cm="1">
        <f t="array" aca="1" ref="C60" ca="1">INDIRECT("'[LoadShape.xlsx]" &amp; 'Load Shape Criteria'!$H$4 &amp; " 23'!$I$4") * $B$2</f>
        <v>44.799999999999976</v>
      </c>
      <c r="D60">
        <v>0</v>
      </c>
      <c r="E60">
        <f>'Step 40'!$G$4-10000</f>
        <v>56</v>
      </c>
      <c r="F60">
        <v>0</v>
      </c>
      <c r="G60" s="3">
        <f t="shared" ca="1" si="14"/>
        <v>0.12500000000000006</v>
      </c>
      <c r="H60" s="3" t="s">
        <v>48</v>
      </c>
      <c r="I60" s="3">
        <v>1</v>
      </c>
      <c r="K60" s="33" t="str">
        <f t="shared" si="1"/>
        <v/>
      </c>
      <c r="L60" s="33" t="str">
        <f t="shared" si="2"/>
        <v xml:space="preserve">,
</v>
      </c>
      <c r="M60" s="10" t="str">
        <f t="shared" si="3"/>
        <v xml:space="preserve">                "sp": "&lt;effectivedate -6cd YYYY-MM-DDT04:00:00+00:00&gt;",</v>
      </c>
      <c r="N60" t="str">
        <f t="shared" ca="1" si="9"/>
        <v xml:space="preserve">                "v": "0.125",</v>
      </c>
      <c r="O60" t="str">
        <f t="shared" si="10"/>
        <v xml:space="preserve">                "q": "E3",</v>
      </c>
      <c r="P60" t="str">
        <f t="shared" si="11"/>
        <v xml:space="preserve">                "e": "1",</v>
      </c>
      <c r="Q60" t="str">
        <f t="shared" si="12"/>
        <v xml:space="preserve">                "arc": null</v>
      </c>
      <c r="R60" s="11" t="str">
        <f t="shared" ca="1" si="13"/>
        <v xml:space="preserve">              {
                "sp": "&lt;effectivedate -6cd YYYY-MM-DDT04:00:00+00:00&gt;",
                "v": "0.125",
                "q": "E3",
                "e": "1",
                "arc": null
              },
</v>
      </c>
    </row>
    <row r="61" spans="1:18" x14ac:dyDescent="0.25">
      <c r="A61" t="s">
        <v>305</v>
      </c>
      <c r="B61" cm="1">
        <f t="array" aca="1" ref="B61" ca="1">INDIRECT("'[LoadShape.xlsx]" &amp; 'Load Shape Criteria'!$H$4 &amp; " 22'!$L12")</f>
        <v>0.1</v>
      </c>
      <c r="C61" cm="1">
        <f t="array" aca="1" ref="C61" ca="1">INDIRECT("'[LoadShape.xlsx]" &amp; 'Load Shape Criteria'!$H$4 &amp; " 23'!$I$4") * $B$2</f>
        <v>44.799999999999976</v>
      </c>
      <c r="D61">
        <v>0</v>
      </c>
      <c r="E61">
        <f>'Step 40'!$G$4-10000</f>
        <v>56</v>
      </c>
      <c r="F61">
        <v>0</v>
      </c>
      <c r="G61" s="3">
        <f t="shared" ca="1" si="14"/>
        <v>0.12500000000000006</v>
      </c>
      <c r="H61" s="3" t="s">
        <v>48</v>
      </c>
      <c r="I61" s="3">
        <v>1</v>
      </c>
      <c r="K61" s="33" t="str">
        <f t="shared" si="1"/>
        <v/>
      </c>
      <c r="L61" s="33" t="str">
        <f t="shared" si="2"/>
        <v xml:space="preserve">,
</v>
      </c>
      <c r="M61" s="10" t="str">
        <f t="shared" si="3"/>
        <v xml:space="preserve">                "sp": "&lt;effectivedate -6cd YYYY-MM-DDT04:30:00+00:00&gt;",</v>
      </c>
      <c r="N61" t="str">
        <f t="shared" ca="1" si="9"/>
        <v xml:space="preserve">                "v": "0.125",</v>
      </c>
      <c r="O61" t="str">
        <f t="shared" si="10"/>
        <v xml:space="preserve">                "q": "E3",</v>
      </c>
      <c r="P61" t="str">
        <f t="shared" si="11"/>
        <v xml:space="preserve">                "e": "1",</v>
      </c>
      <c r="Q61" t="str">
        <f t="shared" si="12"/>
        <v xml:space="preserve">                "arc": null</v>
      </c>
      <c r="R61" s="11" t="str">
        <f t="shared" ca="1" si="13"/>
        <v xml:space="preserve">              {
                "sp": "&lt;effectivedate -6cd YYYY-MM-DDT04:30:00+00:00&gt;",
                "v": "0.125",
                "q": "E3",
                "e": "1",
                "arc": null
              },
</v>
      </c>
    </row>
    <row r="62" spans="1:18" x14ac:dyDescent="0.25">
      <c r="A62" t="s">
        <v>306</v>
      </c>
      <c r="B62" cm="1">
        <f t="array" aca="1" ref="B62" ca="1">INDIRECT("'[LoadShape.xlsx]" &amp; 'Load Shape Criteria'!$H$4 &amp; " 22'!$L13")</f>
        <v>0.1</v>
      </c>
      <c r="C62" cm="1">
        <f t="array" aca="1" ref="C62" ca="1">INDIRECT("'[LoadShape.xlsx]" &amp; 'Load Shape Criteria'!$H$4 &amp; " 23'!$I$4") * $B$2</f>
        <v>44.799999999999976</v>
      </c>
      <c r="D62">
        <v>0</v>
      </c>
      <c r="E62">
        <f>'Step 40'!$G$4-10000</f>
        <v>56</v>
      </c>
      <c r="F62">
        <v>0</v>
      </c>
      <c r="G62" s="3">
        <f t="shared" ca="1" si="14"/>
        <v>0.12500000000000006</v>
      </c>
      <c r="H62" s="3" t="s">
        <v>48</v>
      </c>
      <c r="I62" s="3">
        <v>1</v>
      </c>
      <c r="K62" s="33" t="str">
        <f t="shared" si="1"/>
        <v/>
      </c>
      <c r="L62" s="33" t="str">
        <f t="shared" si="2"/>
        <v xml:space="preserve">,
</v>
      </c>
      <c r="M62" s="10" t="str">
        <f t="shared" si="3"/>
        <v xml:space="preserve">                "sp": "&lt;effectivedate -6cd YYYY-MM-DDT05:00:00+00:00&gt;",</v>
      </c>
      <c r="N62" t="str">
        <f t="shared" ca="1" si="9"/>
        <v xml:space="preserve">                "v": "0.125",</v>
      </c>
      <c r="O62" t="str">
        <f t="shared" si="10"/>
        <v xml:space="preserve">                "q": "E3",</v>
      </c>
      <c r="P62" t="str">
        <f t="shared" si="11"/>
        <v xml:space="preserve">                "e": "1",</v>
      </c>
      <c r="Q62" t="str">
        <f t="shared" si="12"/>
        <v xml:space="preserve">                "arc": null</v>
      </c>
      <c r="R62" s="11" t="str">
        <f t="shared" ca="1" si="13"/>
        <v xml:space="preserve">              {
                "sp": "&lt;effectivedate -6cd YYYY-MM-DDT05:00:00+00:00&gt;",
                "v": "0.125",
                "q": "E3",
                "e": "1",
                "arc": null
              },
</v>
      </c>
    </row>
    <row r="63" spans="1:18" x14ac:dyDescent="0.25">
      <c r="A63" t="s">
        <v>307</v>
      </c>
      <c r="B63" cm="1">
        <f t="array" aca="1" ref="B63" ca="1">INDIRECT("'[LoadShape.xlsx]" &amp; 'Load Shape Criteria'!$H$4 &amp; " 22'!$L14")</f>
        <v>0.1</v>
      </c>
      <c r="C63" cm="1">
        <f t="array" aca="1" ref="C63" ca="1">INDIRECT("'[LoadShape.xlsx]" &amp; 'Load Shape Criteria'!$H$4 &amp; " 23'!$I$4") * $B$2</f>
        <v>44.799999999999976</v>
      </c>
      <c r="D63">
        <v>0</v>
      </c>
      <c r="E63">
        <f>'Step 40'!$G$4-10000</f>
        <v>56</v>
      </c>
      <c r="F63">
        <v>0</v>
      </c>
      <c r="G63" s="3">
        <f t="shared" ca="1" si="14"/>
        <v>0.12500000000000006</v>
      </c>
      <c r="H63" s="3" t="s">
        <v>48</v>
      </c>
      <c r="I63" s="3">
        <v>1</v>
      </c>
      <c r="K63" s="33" t="str">
        <f t="shared" si="1"/>
        <v/>
      </c>
      <c r="L63" s="33" t="str">
        <f t="shared" si="2"/>
        <v xml:space="preserve">,
</v>
      </c>
      <c r="M63" s="10" t="str">
        <f t="shared" si="3"/>
        <v xml:space="preserve">                "sp": "&lt;effectivedate -6cd YYYY-MM-DDT05:30:00+00:00&gt;",</v>
      </c>
      <c r="N63" t="str">
        <f t="shared" ca="1" si="9"/>
        <v xml:space="preserve">                "v": "0.125",</v>
      </c>
      <c r="O63" t="str">
        <f t="shared" si="10"/>
        <v xml:space="preserve">                "q": "E3",</v>
      </c>
      <c r="P63" t="str">
        <f t="shared" si="11"/>
        <v xml:space="preserve">                "e": "1",</v>
      </c>
      <c r="Q63" t="str">
        <f t="shared" si="12"/>
        <v xml:space="preserve">                "arc": null</v>
      </c>
      <c r="R63" s="11" t="str">
        <f t="shared" ca="1" si="13"/>
        <v xml:space="preserve">              {
                "sp": "&lt;effectivedate -6cd YYYY-MM-DDT05:30:00+00:00&gt;",
                "v": "0.125",
                "q": "E3",
                "e": "1",
                "arc": null
              },
</v>
      </c>
    </row>
    <row r="64" spans="1:18" x14ac:dyDescent="0.25">
      <c r="A64" t="s">
        <v>308</v>
      </c>
      <c r="B64" cm="1">
        <f t="array" aca="1" ref="B64" ca="1">INDIRECT("'[LoadShape.xlsx]" &amp; 'Load Shape Criteria'!$H$4 &amp; " 22'!$L15")</f>
        <v>0.1</v>
      </c>
      <c r="C64" cm="1">
        <f t="array" aca="1" ref="C64" ca="1">INDIRECT("'[LoadShape.xlsx]" &amp; 'Load Shape Criteria'!$H$4 &amp; " 23'!$I$4") * $B$2</f>
        <v>44.799999999999976</v>
      </c>
      <c r="D64">
        <v>0</v>
      </c>
      <c r="E64">
        <f>'Step 40'!$G$4-10000</f>
        <v>56</v>
      </c>
      <c r="F64">
        <v>0</v>
      </c>
      <c r="G64" s="3">
        <f t="shared" ca="1" si="14"/>
        <v>0.12500000000000006</v>
      </c>
      <c r="H64" s="3" t="s">
        <v>48</v>
      </c>
      <c r="I64" s="3">
        <v>1</v>
      </c>
      <c r="K64" s="33" t="str">
        <f t="shared" si="1"/>
        <v/>
      </c>
      <c r="L64" s="33" t="str">
        <f t="shared" si="2"/>
        <v xml:space="preserve">,
</v>
      </c>
      <c r="M64" s="10" t="str">
        <f t="shared" si="3"/>
        <v xml:space="preserve">                "sp": "&lt;effectivedate -6cd YYYY-MM-DDT06:00:00+00:00&gt;",</v>
      </c>
      <c r="N64" t="str">
        <f t="shared" ca="1" si="9"/>
        <v xml:space="preserve">                "v": "0.125",</v>
      </c>
      <c r="O64" t="str">
        <f t="shared" si="10"/>
        <v xml:space="preserve">                "q": "E3",</v>
      </c>
      <c r="P64" t="str">
        <f t="shared" si="11"/>
        <v xml:space="preserve">                "e": "1",</v>
      </c>
      <c r="Q64" t="str">
        <f t="shared" si="12"/>
        <v xml:space="preserve">                "arc": null</v>
      </c>
      <c r="R64" s="11" t="str">
        <f t="shared" ca="1" si="13"/>
        <v xml:space="preserve">              {
                "sp": "&lt;effectivedate -6cd YYYY-MM-DDT06:00:00+00:00&gt;",
                "v": "0.125",
                "q": "E3",
                "e": "1",
                "arc": null
              },
</v>
      </c>
    </row>
    <row r="65" spans="1:18" x14ac:dyDescent="0.25">
      <c r="A65" t="s">
        <v>309</v>
      </c>
      <c r="B65" cm="1">
        <f t="array" aca="1" ref="B65" ca="1">INDIRECT("'[LoadShape.xlsx]" &amp; 'Load Shape Criteria'!$H$4 &amp; " 22'!$L16")</f>
        <v>0.1</v>
      </c>
      <c r="C65" cm="1">
        <f t="array" aca="1" ref="C65" ca="1">INDIRECT("'[LoadShape.xlsx]" &amp; 'Load Shape Criteria'!$H$4 &amp; " 23'!$I$4") * $B$2</f>
        <v>44.799999999999976</v>
      </c>
      <c r="D65">
        <v>0</v>
      </c>
      <c r="E65">
        <f>'Step 40'!$G$4-10000</f>
        <v>56</v>
      </c>
      <c r="F65">
        <v>0</v>
      </c>
      <c r="G65" s="3">
        <f t="shared" ca="1" si="14"/>
        <v>0.12500000000000006</v>
      </c>
      <c r="H65" s="3" t="s">
        <v>48</v>
      </c>
      <c r="I65" s="3">
        <v>1</v>
      </c>
      <c r="K65" s="33" t="str">
        <f t="shared" si="1"/>
        <v/>
      </c>
      <c r="L65" s="33" t="str">
        <f t="shared" si="2"/>
        <v xml:space="preserve">,
</v>
      </c>
      <c r="M65" s="10" t="str">
        <f t="shared" si="3"/>
        <v xml:space="preserve">                "sp": "&lt;effectivedate -6cd YYYY-MM-DDT06:30:00+00:00&gt;",</v>
      </c>
      <c r="N65" t="str">
        <f t="shared" ca="1" si="9"/>
        <v xml:space="preserve">                "v": "0.125",</v>
      </c>
      <c r="O65" t="str">
        <f t="shared" si="10"/>
        <v xml:space="preserve">                "q": "E3",</v>
      </c>
      <c r="P65" t="str">
        <f t="shared" si="11"/>
        <v xml:space="preserve">                "e": "1",</v>
      </c>
      <c r="Q65" t="str">
        <f t="shared" si="12"/>
        <v xml:space="preserve">                "arc": null</v>
      </c>
      <c r="R65" s="11" t="str">
        <f t="shared" ca="1" si="13"/>
        <v xml:space="preserve">              {
                "sp": "&lt;effectivedate -6cd YYYY-MM-DDT06:30:00+00:00&gt;",
                "v": "0.125",
                "q": "E3",
                "e": "1",
                "arc": null
              },
</v>
      </c>
    </row>
    <row r="66" spans="1:18" x14ac:dyDescent="0.25">
      <c r="A66" t="s">
        <v>310</v>
      </c>
      <c r="B66" cm="1">
        <f t="array" aca="1" ref="B66" ca="1">INDIRECT("'[LoadShape.xlsx]" &amp; 'Load Shape Criteria'!$H$4 &amp; " 22'!$L17")</f>
        <v>0.1</v>
      </c>
      <c r="C66" cm="1">
        <f t="array" aca="1" ref="C66" ca="1">INDIRECT("'[LoadShape.xlsx]" &amp; 'Load Shape Criteria'!$H$4 &amp; " 23'!$I$4") * $B$2</f>
        <v>44.799999999999976</v>
      </c>
      <c r="D66">
        <v>0</v>
      </c>
      <c r="E66">
        <f>'Step 40'!$G$4-10000</f>
        <v>56</v>
      </c>
      <c r="F66">
        <v>0</v>
      </c>
      <c r="G66" s="3">
        <f t="shared" ca="1" si="14"/>
        <v>0.12500000000000006</v>
      </c>
      <c r="H66" s="3" t="s">
        <v>48</v>
      </c>
      <c r="I66" s="3">
        <v>1</v>
      </c>
      <c r="K66" s="33" t="str">
        <f t="shared" si="1"/>
        <v/>
      </c>
      <c r="L66" s="33" t="str">
        <f t="shared" si="2"/>
        <v xml:space="preserve">,
</v>
      </c>
      <c r="M66" s="10" t="str">
        <f t="shared" si="3"/>
        <v xml:space="preserve">                "sp": "&lt;effectivedate -6cd YYYY-MM-DDT07:00:00+00:00&gt;",</v>
      </c>
      <c r="N66" t="str">
        <f t="shared" ca="1" si="9"/>
        <v xml:space="preserve">                "v": "0.125",</v>
      </c>
      <c r="O66" t="str">
        <f t="shared" si="10"/>
        <v xml:space="preserve">                "q": "E3",</v>
      </c>
      <c r="P66" t="str">
        <f t="shared" si="11"/>
        <v xml:space="preserve">                "e": "1",</v>
      </c>
      <c r="Q66" t="str">
        <f t="shared" si="12"/>
        <v xml:space="preserve">                "arc": null</v>
      </c>
      <c r="R66" s="11" t="str">
        <f t="shared" ca="1" si="13"/>
        <v xml:space="preserve">              {
                "sp": "&lt;effectivedate -6cd YYYY-MM-DDT07:00:00+00:00&gt;",
                "v": "0.125",
                "q": "E3",
                "e": "1",
                "arc": null
              },
</v>
      </c>
    </row>
    <row r="67" spans="1:18" x14ac:dyDescent="0.25">
      <c r="A67" t="s">
        <v>311</v>
      </c>
      <c r="B67" cm="1">
        <f t="array" aca="1" ref="B67" ca="1">INDIRECT("'[LoadShape.xlsx]" &amp; 'Load Shape Criteria'!$H$4 &amp; " 22'!$L18")</f>
        <v>0.1</v>
      </c>
      <c r="C67" cm="1">
        <f t="array" aca="1" ref="C67" ca="1">INDIRECT("'[LoadShape.xlsx]" &amp; 'Load Shape Criteria'!$H$4 &amp; " 23'!$I$4") * $B$2</f>
        <v>44.799999999999976</v>
      </c>
      <c r="D67">
        <v>0</v>
      </c>
      <c r="E67">
        <f>'Step 40'!$G$4-10000</f>
        <v>56</v>
      </c>
      <c r="F67">
        <v>0</v>
      </c>
      <c r="G67" s="3">
        <f t="shared" ca="1" si="14"/>
        <v>0.12500000000000006</v>
      </c>
      <c r="H67" s="3" t="s">
        <v>48</v>
      </c>
      <c r="I67" s="3">
        <v>1</v>
      </c>
      <c r="K67" s="33" t="str">
        <f t="shared" si="1"/>
        <v/>
      </c>
      <c r="L67" s="33" t="str">
        <f t="shared" si="2"/>
        <v xml:space="preserve">,
</v>
      </c>
      <c r="M67" s="10" t="str">
        <f t="shared" si="3"/>
        <v xml:space="preserve">                "sp": "&lt;effectivedate -6cd YYYY-MM-DDT07:30:00+00:00&gt;",</v>
      </c>
      <c r="N67" t="str">
        <f t="shared" ca="1" si="9"/>
        <v xml:space="preserve">                "v": "0.125",</v>
      </c>
      <c r="O67" t="str">
        <f t="shared" si="10"/>
        <v xml:space="preserve">                "q": "E3",</v>
      </c>
      <c r="P67" t="str">
        <f t="shared" si="11"/>
        <v xml:space="preserve">                "e": "1",</v>
      </c>
      <c r="Q67" t="str">
        <f t="shared" si="12"/>
        <v xml:space="preserve">                "arc": null</v>
      </c>
      <c r="R67" s="11" t="str">
        <f t="shared" ca="1" si="13"/>
        <v xml:space="preserve">              {
                "sp": "&lt;effectivedate -6cd YYYY-MM-DDT07:30:00+00:00&gt;",
                "v": "0.125",
                "q": "E3",
                "e": "1",
                "arc": null
              },
</v>
      </c>
    </row>
    <row r="68" spans="1:18" x14ac:dyDescent="0.25">
      <c r="A68" t="s">
        <v>312</v>
      </c>
      <c r="B68" cm="1">
        <f t="array" aca="1" ref="B68" ca="1">INDIRECT("'[LoadShape.xlsx]" &amp; 'Load Shape Criteria'!$H$4 &amp; " 22'!$L19")</f>
        <v>0.1</v>
      </c>
      <c r="C68" cm="1">
        <f t="array" aca="1" ref="C68" ca="1">INDIRECT("'[LoadShape.xlsx]" &amp; 'Load Shape Criteria'!$H$4 &amp; " 23'!$I$4") * $B$2</f>
        <v>44.799999999999976</v>
      </c>
      <c r="D68">
        <v>0</v>
      </c>
      <c r="E68">
        <f>'Step 40'!$G$4-10000</f>
        <v>56</v>
      </c>
      <c r="F68">
        <v>0</v>
      </c>
      <c r="G68" s="3">
        <f t="shared" ca="1" si="14"/>
        <v>0.12500000000000006</v>
      </c>
      <c r="H68" s="3" t="s">
        <v>48</v>
      </c>
      <c r="I68" s="3">
        <v>1</v>
      </c>
      <c r="K68" s="33" t="str">
        <f t="shared" si="1"/>
        <v/>
      </c>
      <c r="L68" s="33" t="str">
        <f t="shared" si="2"/>
        <v xml:space="preserve">,
</v>
      </c>
      <c r="M68" s="10" t="str">
        <f t="shared" si="3"/>
        <v xml:space="preserve">                "sp": "&lt;effectivedate -6cd YYYY-MM-DDT08:00:00+00:00&gt;",</v>
      </c>
      <c r="N68" t="str">
        <f t="shared" ca="1" si="9"/>
        <v xml:space="preserve">                "v": "0.125",</v>
      </c>
      <c r="O68" t="str">
        <f t="shared" si="10"/>
        <v xml:space="preserve">                "q": "E3",</v>
      </c>
      <c r="P68" t="str">
        <f t="shared" si="11"/>
        <v xml:space="preserve">                "e": "1",</v>
      </c>
      <c r="Q68" t="str">
        <f t="shared" si="12"/>
        <v xml:space="preserve">                "arc": null</v>
      </c>
      <c r="R68" s="11" t="str">
        <f t="shared" ca="1" si="13"/>
        <v xml:space="preserve">              {
                "sp": "&lt;effectivedate -6cd YYYY-MM-DDT08:00:00+00:00&gt;",
                "v": "0.125",
                "q": "E3",
                "e": "1",
                "arc": null
              },
</v>
      </c>
    </row>
    <row r="69" spans="1:18" x14ac:dyDescent="0.25">
      <c r="A69" t="s">
        <v>313</v>
      </c>
      <c r="B69" cm="1">
        <f t="array" aca="1" ref="B69" ca="1">INDIRECT("'[LoadShape.xlsx]" &amp; 'Load Shape Criteria'!$H$4 &amp; " 22'!$L20")</f>
        <v>0.2</v>
      </c>
      <c r="C69" cm="1">
        <f t="array" aca="1" ref="C69" ca="1">INDIRECT("'[LoadShape.xlsx]" &amp; 'Load Shape Criteria'!$H$4 &amp; " 23'!$I$4") * $B$2</f>
        <v>44.799999999999976</v>
      </c>
      <c r="D69">
        <v>0</v>
      </c>
      <c r="E69">
        <f>'Step 40'!$G$4-10000</f>
        <v>56</v>
      </c>
      <c r="F69">
        <v>0</v>
      </c>
      <c r="G69" s="3">
        <f t="shared" ca="1" si="14"/>
        <v>0.25000000000000011</v>
      </c>
      <c r="H69" s="3" t="s">
        <v>48</v>
      </c>
      <c r="I69" s="3">
        <v>1</v>
      </c>
      <c r="K69" s="33" t="str">
        <f t="shared" si="1"/>
        <v/>
      </c>
      <c r="L69" s="33" t="str">
        <f t="shared" si="2"/>
        <v xml:space="preserve">,
</v>
      </c>
      <c r="M69" s="10" t="str">
        <f t="shared" si="3"/>
        <v xml:space="preserve">                "sp": "&lt;effectivedate -6cd YYYY-MM-DDT08:30:00+00:00&gt;",</v>
      </c>
      <c r="N69" t="str">
        <f t="shared" ca="1" si="9"/>
        <v xml:space="preserve">                "v": "0.250",</v>
      </c>
      <c r="O69" t="str">
        <f t="shared" si="10"/>
        <v xml:space="preserve">                "q": "E3",</v>
      </c>
      <c r="P69" t="str">
        <f t="shared" si="11"/>
        <v xml:space="preserve">                "e": "1",</v>
      </c>
      <c r="Q69" t="str">
        <f t="shared" si="12"/>
        <v xml:space="preserve">                "arc": null</v>
      </c>
      <c r="R69" s="11" t="str">
        <f t="shared" ca="1" si="13"/>
        <v xml:space="preserve">              {
                "sp": "&lt;effectivedate -6cd YYYY-MM-DDT08:30:00+00:00&gt;",
                "v": "0.250",
                "q": "E3",
                "e": "1",
                "arc": null
              },
</v>
      </c>
    </row>
    <row r="70" spans="1:18" x14ac:dyDescent="0.25">
      <c r="A70" t="s">
        <v>314</v>
      </c>
      <c r="B70" cm="1">
        <f t="array" aca="1" ref="B70" ca="1">INDIRECT("'[LoadShape.xlsx]" &amp; 'Load Shape Criteria'!$H$4 &amp; " 22'!$L21")</f>
        <v>0.2</v>
      </c>
      <c r="C70" cm="1">
        <f t="array" aca="1" ref="C70" ca="1">INDIRECT("'[LoadShape.xlsx]" &amp; 'Load Shape Criteria'!$H$4 &amp; " 23'!$I$4") * $B$2</f>
        <v>44.799999999999976</v>
      </c>
      <c r="D70">
        <v>0</v>
      </c>
      <c r="E70">
        <f>'Step 40'!$G$4-10000</f>
        <v>56</v>
      </c>
      <c r="F70">
        <v>0</v>
      </c>
      <c r="G70" s="3">
        <f t="shared" ca="1" si="14"/>
        <v>0.25000000000000011</v>
      </c>
      <c r="H70" s="3" t="s">
        <v>48</v>
      </c>
      <c r="I70" s="3">
        <v>1</v>
      </c>
      <c r="K70" s="33" t="str">
        <f t="shared" ref="K70:K133" si="15">IF(ISERROR(FIND("T00:30:00",$A70)),"","          {
            ""settlementDay"": {
              ""settlementDayDate"": """&amp;SUBSTITUTE($A70,"00:30","00:00")&amp;""",
              ""periodDuration"": 30
            },
            ""consumptionPeriods"": [
")</f>
        <v/>
      </c>
      <c r="L70" s="33" t="str">
        <f t="shared" ref="L70:L133" si="16">IF(ISERROR(FIND("T00:00:00",$A70)),",
","
           ]
          }"&amp;IF(LEN($A71)&gt;0,",
",""))</f>
        <v xml:space="preserve">,
</v>
      </c>
      <c r="M70" s="10" t="str">
        <f t="shared" ref="M70:M133" si="17">"                ""sp"": """&amp;$A70&amp;""","</f>
        <v xml:space="preserve">                "sp": "&lt;effectivedate -6cd YYYY-MM-DDT09:00:00+00:00&gt;",</v>
      </c>
      <c r="N70" t="str">
        <f t="shared" ca="1" si="9"/>
        <v xml:space="preserve">                "v": "0.250",</v>
      </c>
      <c r="O70" t="str">
        <f t="shared" si="10"/>
        <v xml:space="preserve">                "q": "E3",</v>
      </c>
      <c r="P70" t="str">
        <f t="shared" si="11"/>
        <v xml:space="preserve">                "e": "1",</v>
      </c>
      <c r="Q70" t="str">
        <f t="shared" si="12"/>
        <v xml:space="preserve">                "arc": null</v>
      </c>
      <c r="R70" s="11" t="str">
        <f t="shared" ca="1" si="13"/>
        <v xml:space="preserve">              {
                "sp": "&lt;effectivedate -6cd YYYY-MM-DDT09:00:00+00:00&gt;",
                "v": "0.250",
                "q": "E3",
                "e": "1",
                "arc": null
              },
</v>
      </c>
    </row>
    <row r="71" spans="1:18" x14ac:dyDescent="0.25">
      <c r="A71" t="s">
        <v>315</v>
      </c>
      <c r="B71" cm="1">
        <f t="array" aca="1" ref="B71" ca="1">INDIRECT("'[LoadShape.xlsx]" &amp; 'Load Shape Criteria'!$H$4 &amp; " 22'!$L22")</f>
        <v>0.2</v>
      </c>
      <c r="C71" cm="1">
        <f t="array" aca="1" ref="C71" ca="1">INDIRECT("'[LoadShape.xlsx]" &amp; 'Load Shape Criteria'!$H$4 &amp; " 23'!$I$4") * $B$2</f>
        <v>44.799999999999976</v>
      </c>
      <c r="D71">
        <v>0</v>
      </c>
      <c r="E71">
        <f>'Step 40'!$G$4-10000</f>
        <v>56</v>
      </c>
      <c r="F71">
        <v>0</v>
      </c>
      <c r="G71" s="3">
        <f t="shared" ca="1" si="14"/>
        <v>0.25000000000000011</v>
      </c>
      <c r="H71" s="3" t="s">
        <v>48</v>
      </c>
      <c r="I71" s="3">
        <v>1</v>
      </c>
      <c r="K71" s="33" t="str">
        <f t="shared" si="15"/>
        <v/>
      </c>
      <c r="L71" s="33" t="str">
        <f t="shared" si="16"/>
        <v xml:space="preserve">,
</v>
      </c>
      <c r="M71" s="10" t="str">
        <f t="shared" si="17"/>
        <v xml:space="preserve">                "sp": "&lt;effectivedate -6cd YYYY-MM-DDT09:30:00+00:00&gt;",</v>
      </c>
      <c r="N71" t="str">
        <f t="shared" ca="1" si="9"/>
        <v xml:space="preserve">                "v": "0.250",</v>
      </c>
      <c r="O71" t="str">
        <f t="shared" si="10"/>
        <v xml:space="preserve">                "q": "E3",</v>
      </c>
      <c r="P71" t="str">
        <f t="shared" si="11"/>
        <v xml:space="preserve">                "e": "1",</v>
      </c>
      <c r="Q71" t="str">
        <f t="shared" si="12"/>
        <v xml:space="preserve">                "arc": null</v>
      </c>
      <c r="R71" s="11" t="str">
        <f t="shared" ca="1" si="13"/>
        <v xml:space="preserve">              {
                "sp": "&lt;effectivedate -6cd YYYY-MM-DDT09:30:00+00:00&gt;",
                "v": "0.250",
                "q": "E3",
                "e": "1",
                "arc": null
              },
</v>
      </c>
    </row>
    <row r="72" spans="1:18" x14ac:dyDescent="0.25">
      <c r="A72" t="s">
        <v>316</v>
      </c>
      <c r="B72" cm="1">
        <f t="array" aca="1" ref="B72" ca="1">INDIRECT("'[LoadShape.xlsx]" &amp; 'Load Shape Criteria'!$H$4 &amp; " 22'!$L23")</f>
        <v>0.2</v>
      </c>
      <c r="C72" cm="1">
        <f t="array" aca="1" ref="C72" ca="1">INDIRECT("'[LoadShape.xlsx]" &amp; 'Load Shape Criteria'!$H$4 &amp; " 23'!$I$4") * $B$2</f>
        <v>44.799999999999976</v>
      </c>
      <c r="D72">
        <v>0</v>
      </c>
      <c r="E72">
        <f>'Step 40'!$G$4-10000</f>
        <v>56</v>
      </c>
      <c r="F72">
        <v>0</v>
      </c>
      <c r="G72" s="3">
        <f t="shared" ca="1" si="14"/>
        <v>0.25000000000000011</v>
      </c>
      <c r="H72" s="3" t="s">
        <v>48</v>
      </c>
      <c r="I72" s="3">
        <v>1</v>
      </c>
      <c r="K72" s="33" t="str">
        <f t="shared" si="15"/>
        <v/>
      </c>
      <c r="L72" s="33" t="str">
        <f t="shared" si="16"/>
        <v xml:space="preserve">,
</v>
      </c>
      <c r="M72" s="10" t="str">
        <f t="shared" si="17"/>
        <v xml:space="preserve">                "sp": "&lt;effectivedate -6cd YYYY-MM-DDT10:00:00+00:00&gt;",</v>
      </c>
      <c r="N72" t="str">
        <f t="shared" ca="1" si="9"/>
        <v xml:space="preserve">                "v": "0.250",</v>
      </c>
      <c r="O72" t="str">
        <f t="shared" si="10"/>
        <v xml:space="preserve">                "q": "E3",</v>
      </c>
      <c r="P72" t="str">
        <f t="shared" si="11"/>
        <v xml:space="preserve">                "e": "1",</v>
      </c>
      <c r="Q72" t="str">
        <f t="shared" si="12"/>
        <v xml:space="preserve">                "arc": null</v>
      </c>
      <c r="R72" s="11" t="str">
        <f t="shared" ca="1" si="13"/>
        <v xml:space="preserve">              {
                "sp": "&lt;effectivedate -6cd YYYY-MM-DDT10:00:00+00:00&gt;",
                "v": "0.250",
                "q": "E3",
                "e": "1",
                "arc": null
              },
</v>
      </c>
    </row>
    <row r="73" spans="1:18" x14ac:dyDescent="0.25">
      <c r="A73" t="s">
        <v>317</v>
      </c>
      <c r="B73" cm="1">
        <f t="array" aca="1" ref="B73" ca="1">INDIRECT("'[LoadShape.xlsx]" &amp; 'Load Shape Criteria'!$H$4 &amp; " 22'!$L24")</f>
        <v>0.2</v>
      </c>
      <c r="C73" cm="1">
        <f t="array" aca="1" ref="C73" ca="1">INDIRECT("'[LoadShape.xlsx]" &amp; 'Load Shape Criteria'!$H$4 &amp; " 23'!$I$4") * $B$2</f>
        <v>44.799999999999976</v>
      </c>
      <c r="D73">
        <v>0</v>
      </c>
      <c r="E73">
        <f>'Step 40'!$G$4-10000</f>
        <v>56</v>
      </c>
      <c r="F73">
        <v>0</v>
      </c>
      <c r="G73" s="3">
        <f t="shared" ca="1" si="14"/>
        <v>0.25000000000000011</v>
      </c>
      <c r="H73" s="3" t="s">
        <v>48</v>
      </c>
      <c r="I73" s="3">
        <v>1</v>
      </c>
      <c r="K73" s="33" t="str">
        <f t="shared" si="15"/>
        <v/>
      </c>
      <c r="L73" s="33" t="str">
        <f t="shared" si="16"/>
        <v xml:space="preserve">,
</v>
      </c>
      <c r="M73" s="10" t="str">
        <f t="shared" si="17"/>
        <v xml:space="preserve">                "sp": "&lt;effectivedate -6cd YYYY-MM-DDT10:30:00+00:00&gt;",</v>
      </c>
      <c r="N73" t="str">
        <f t="shared" ca="1" si="9"/>
        <v xml:space="preserve">                "v": "0.250",</v>
      </c>
      <c r="O73" t="str">
        <f t="shared" si="10"/>
        <v xml:space="preserve">                "q": "E3",</v>
      </c>
      <c r="P73" t="str">
        <f t="shared" si="11"/>
        <v xml:space="preserve">                "e": "1",</v>
      </c>
      <c r="Q73" t="str">
        <f t="shared" si="12"/>
        <v xml:space="preserve">                "arc": null</v>
      </c>
      <c r="R73" s="11" t="str">
        <f t="shared" ca="1" si="13"/>
        <v xml:space="preserve">              {
                "sp": "&lt;effectivedate -6cd YYYY-MM-DDT10:30:00+00:00&gt;",
                "v": "0.250",
                "q": "E3",
                "e": "1",
                "arc": null
              },
</v>
      </c>
    </row>
    <row r="74" spans="1:18" x14ac:dyDescent="0.25">
      <c r="A74" t="s">
        <v>318</v>
      </c>
      <c r="B74" cm="1">
        <f t="array" aca="1" ref="B74" ca="1">INDIRECT("'[LoadShape.xlsx]" &amp; 'Load Shape Criteria'!$H$4 &amp; " 22'!$L25")</f>
        <v>0.2</v>
      </c>
      <c r="C74" cm="1">
        <f t="array" aca="1" ref="C74" ca="1">INDIRECT("'[LoadShape.xlsx]" &amp; 'Load Shape Criteria'!$H$4 &amp; " 23'!$I$4") * $B$2</f>
        <v>44.799999999999976</v>
      </c>
      <c r="D74">
        <v>0</v>
      </c>
      <c r="E74">
        <f>'Step 40'!$G$4-10000</f>
        <v>56</v>
      </c>
      <c r="F74">
        <v>0</v>
      </c>
      <c r="G74" s="3">
        <f t="shared" ca="1" si="14"/>
        <v>0.25000000000000011</v>
      </c>
      <c r="H74" s="3" t="s">
        <v>48</v>
      </c>
      <c r="I74" s="3">
        <v>1</v>
      </c>
      <c r="K74" s="33" t="str">
        <f t="shared" si="15"/>
        <v/>
      </c>
      <c r="L74" s="33" t="str">
        <f t="shared" si="16"/>
        <v xml:space="preserve">,
</v>
      </c>
      <c r="M74" s="10" t="str">
        <f t="shared" si="17"/>
        <v xml:space="preserve">                "sp": "&lt;effectivedate -6cd YYYY-MM-DDT11:00:00+00:00&gt;",</v>
      </c>
      <c r="N74" t="str">
        <f t="shared" ca="1" si="9"/>
        <v xml:space="preserve">                "v": "0.250",</v>
      </c>
      <c r="O74" t="str">
        <f t="shared" si="10"/>
        <v xml:space="preserve">                "q": "E3",</v>
      </c>
      <c r="P74" t="str">
        <f t="shared" si="11"/>
        <v xml:space="preserve">                "e": "1",</v>
      </c>
      <c r="Q74" t="str">
        <f t="shared" si="12"/>
        <v xml:space="preserve">                "arc": null</v>
      </c>
      <c r="R74" s="11" t="str">
        <f t="shared" ca="1" si="13"/>
        <v xml:space="preserve">              {
                "sp": "&lt;effectivedate -6cd YYYY-MM-DDT11:00:00+00:00&gt;",
                "v": "0.250",
                "q": "E3",
                "e": "1",
                "arc": null
              },
</v>
      </c>
    </row>
    <row r="75" spans="1:18" x14ac:dyDescent="0.25">
      <c r="A75" t="s">
        <v>319</v>
      </c>
      <c r="B75" cm="1">
        <f t="array" aca="1" ref="B75" ca="1">INDIRECT("'[LoadShape.xlsx]" &amp; 'Load Shape Criteria'!$H$4 &amp; " 22'!$L26")</f>
        <v>0.2</v>
      </c>
      <c r="C75" cm="1">
        <f t="array" aca="1" ref="C75" ca="1">INDIRECT("'[LoadShape.xlsx]" &amp; 'Load Shape Criteria'!$H$4 &amp; " 23'!$I$4") * $B$2</f>
        <v>44.799999999999976</v>
      </c>
      <c r="D75">
        <v>0</v>
      </c>
      <c r="E75">
        <f>'Step 40'!$G$4-10000</f>
        <v>56</v>
      </c>
      <c r="F75">
        <v>0</v>
      </c>
      <c r="G75" s="3">
        <f t="shared" ca="1" si="14"/>
        <v>0.25000000000000011</v>
      </c>
      <c r="H75" s="3" t="s">
        <v>48</v>
      </c>
      <c r="I75" s="3">
        <v>1</v>
      </c>
      <c r="K75" s="33" t="str">
        <f t="shared" si="15"/>
        <v/>
      </c>
      <c r="L75" s="33" t="str">
        <f t="shared" si="16"/>
        <v xml:space="preserve">,
</v>
      </c>
      <c r="M75" s="10" t="str">
        <f t="shared" si="17"/>
        <v xml:space="preserve">                "sp": "&lt;effectivedate -6cd YYYY-MM-DDT11:30:00+00:00&gt;",</v>
      </c>
      <c r="N75" t="str">
        <f t="shared" ca="1" si="9"/>
        <v xml:space="preserve">                "v": "0.250",</v>
      </c>
      <c r="O75" t="str">
        <f t="shared" si="10"/>
        <v xml:space="preserve">                "q": "E3",</v>
      </c>
      <c r="P75" t="str">
        <f t="shared" si="11"/>
        <v xml:space="preserve">                "e": "1",</v>
      </c>
      <c r="Q75" t="str">
        <f t="shared" si="12"/>
        <v xml:space="preserve">                "arc": null</v>
      </c>
      <c r="R75" s="11" t="str">
        <f t="shared" ca="1" si="13"/>
        <v xml:space="preserve">              {
                "sp": "&lt;effectivedate -6cd YYYY-MM-DDT11:30:00+00:00&gt;",
                "v": "0.250",
                "q": "E3",
                "e": "1",
                "arc": null
              },
</v>
      </c>
    </row>
    <row r="76" spans="1:18" x14ac:dyDescent="0.25">
      <c r="A76" t="s">
        <v>320</v>
      </c>
      <c r="B76" cm="1">
        <f t="array" aca="1" ref="B76" ca="1">INDIRECT("'[LoadShape.xlsx]" &amp; 'Load Shape Criteria'!$H$4 &amp; " 22'!$L27")</f>
        <v>0.2</v>
      </c>
      <c r="C76" cm="1">
        <f t="array" aca="1" ref="C76" ca="1">INDIRECT("'[LoadShape.xlsx]" &amp; 'Load Shape Criteria'!$H$4 &amp; " 23'!$I$4") * $B$2</f>
        <v>44.799999999999976</v>
      </c>
      <c r="D76">
        <v>0</v>
      </c>
      <c r="E76">
        <f>'Step 40'!$G$4-10000</f>
        <v>56</v>
      </c>
      <c r="F76">
        <v>0</v>
      </c>
      <c r="G76" s="3">
        <f t="shared" ca="1" si="14"/>
        <v>0.25000000000000011</v>
      </c>
      <c r="H76" s="3" t="s">
        <v>48</v>
      </c>
      <c r="I76" s="3">
        <v>1</v>
      </c>
      <c r="K76" s="33" t="str">
        <f t="shared" si="15"/>
        <v/>
      </c>
      <c r="L76" s="33" t="str">
        <f t="shared" si="16"/>
        <v xml:space="preserve">,
</v>
      </c>
      <c r="M76" s="10" t="str">
        <f t="shared" si="17"/>
        <v xml:space="preserve">                "sp": "&lt;effectivedate -6cd YYYY-MM-DDT12:00:00+00:00&gt;",</v>
      </c>
      <c r="N76" t="str">
        <f t="shared" ca="1" si="9"/>
        <v xml:space="preserve">                "v": "0.250",</v>
      </c>
      <c r="O76" t="str">
        <f t="shared" si="10"/>
        <v xml:space="preserve">                "q": "E3",</v>
      </c>
      <c r="P76" t="str">
        <f t="shared" si="11"/>
        <v xml:space="preserve">                "e": "1",</v>
      </c>
      <c r="Q76" t="str">
        <f t="shared" si="12"/>
        <v xml:space="preserve">                "arc": null</v>
      </c>
      <c r="R76" s="11" t="str">
        <f t="shared" ca="1" si="13"/>
        <v xml:space="preserve">              {
                "sp": "&lt;effectivedate -6cd YYYY-MM-DDT12:00:00+00:00&gt;",
                "v": "0.250",
                "q": "E3",
                "e": "1",
                "arc": null
              },
</v>
      </c>
    </row>
    <row r="77" spans="1:18" x14ac:dyDescent="0.25">
      <c r="A77" t="s">
        <v>321</v>
      </c>
      <c r="B77" cm="1">
        <f t="array" aca="1" ref="B77" ca="1">INDIRECT("'[LoadShape.xlsx]" &amp; 'Load Shape Criteria'!$H$4 &amp; " 22'!$L28")</f>
        <v>0.2</v>
      </c>
      <c r="C77" cm="1">
        <f t="array" aca="1" ref="C77" ca="1">INDIRECT("'[LoadShape.xlsx]" &amp; 'Load Shape Criteria'!$H$4 &amp; " 23'!$I$4") * $B$2</f>
        <v>44.799999999999976</v>
      </c>
      <c r="D77">
        <v>0</v>
      </c>
      <c r="E77">
        <f>'Step 40'!$G$4-10000</f>
        <v>56</v>
      </c>
      <c r="F77">
        <v>0</v>
      </c>
      <c r="G77" s="3">
        <f t="shared" ca="1" si="14"/>
        <v>0.25000000000000011</v>
      </c>
      <c r="H77" s="3" t="s">
        <v>48</v>
      </c>
      <c r="I77" s="3">
        <v>1</v>
      </c>
      <c r="K77" s="33" t="str">
        <f t="shared" si="15"/>
        <v/>
      </c>
      <c r="L77" s="33" t="str">
        <f t="shared" si="16"/>
        <v xml:space="preserve">,
</v>
      </c>
      <c r="M77" s="10" t="str">
        <f t="shared" si="17"/>
        <v xml:space="preserve">                "sp": "&lt;effectivedate -6cd YYYY-MM-DDT12:30:00+00:00&gt;",</v>
      </c>
      <c r="N77" t="str">
        <f t="shared" ca="1" si="9"/>
        <v xml:space="preserve">                "v": "0.250",</v>
      </c>
      <c r="O77" t="str">
        <f t="shared" si="10"/>
        <v xml:space="preserve">                "q": "E3",</v>
      </c>
      <c r="P77" t="str">
        <f t="shared" si="11"/>
        <v xml:space="preserve">                "e": "1",</v>
      </c>
      <c r="Q77" t="str">
        <f t="shared" si="12"/>
        <v xml:space="preserve">                "arc": null</v>
      </c>
      <c r="R77" s="11" t="str">
        <f t="shared" ca="1" si="13"/>
        <v xml:space="preserve">              {
                "sp": "&lt;effectivedate -6cd YYYY-MM-DDT12:30:00+00:00&gt;",
                "v": "0.250",
                "q": "E3",
                "e": "1",
                "arc": null
              },
</v>
      </c>
    </row>
    <row r="78" spans="1:18" x14ac:dyDescent="0.25">
      <c r="A78" t="s">
        <v>322</v>
      </c>
      <c r="B78" cm="1">
        <f t="array" aca="1" ref="B78" ca="1">INDIRECT("'[LoadShape.xlsx]" &amp; 'Load Shape Criteria'!$H$4 &amp; " 22'!$L29")</f>
        <v>0.2</v>
      </c>
      <c r="C78" cm="1">
        <f t="array" aca="1" ref="C78" ca="1">INDIRECT("'[LoadShape.xlsx]" &amp; 'Load Shape Criteria'!$H$4 &amp; " 23'!$I$4") * $B$2</f>
        <v>44.799999999999976</v>
      </c>
      <c r="D78">
        <v>0</v>
      </c>
      <c r="E78">
        <f>'Step 40'!$G$4-10000</f>
        <v>56</v>
      </c>
      <c r="F78">
        <v>0</v>
      </c>
      <c r="G78" s="3">
        <f t="shared" ca="1" si="14"/>
        <v>0.25000000000000011</v>
      </c>
      <c r="H78" s="3" t="s">
        <v>48</v>
      </c>
      <c r="I78" s="3">
        <v>1</v>
      </c>
      <c r="K78" s="33" t="str">
        <f t="shared" si="15"/>
        <v/>
      </c>
      <c r="L78" s="33" t="str">
        <f t="shared" si="16"/>
        <v xml:space="preserve">,
</v>
      </c>
      <c r="M78" s="10" t="str">
        <f t="shared" si="17"/>
        <v xml:space="preserve">                "sp": "&lt;effectivedate -6cd YYYY-MM-DDT13:00:00+00:00&gt;",</v>
      </c>
      <c r="N78" t="str">
        <f t="shared" ca="1" si="9"/>
        <v xml:space="preserve">                "v": "0.250",</v>
      </c>
      <c r="O78" t="str">
        <f t="shared" si="10"/>
        <v xml:space="preserve">                "q": "E3",</v>
      </c>
      <c r="P78" t="str">
        <f t="shared" si="11"/>
        <v xml:space="preserve">                "e": "1",</v>
      </c>
      <c r="Q78" t="str">
        <f t="shared" si="12"/>
        <v xml:space="preserve">                "arc": null</v>
      </c>
      <c r="R78" s="11" t="str">
        <f t="shared" ca="1" si="13"/>
        <v xml:space="preserve">              {
                "sp": "&lt;effectivedate -6cd YYYY-MM-DDT13:00:00+00:00&gt;",
                "v": "0.250",
                "q": "E3",
                "e": "1",
                "arc": null
              },
</v>
      </c>
    </row>
    <row r="79" spans="1:18" x14ac:dyDescent="0.25">
      <c r="A79" t="s">
        <v>323</v>
      </c>
      <c r="B79" cm="1">
        <f t="array" aca="1" ref="B79" ca="1">INDIRECT("'[LoadShape.xlsx]" &amp; 'Load Shape Criteria'!$H$4 &amp; " 22'!$L30")</f>
        <v>0.2</v>
      </c>
      <c r="C79" cm="1">
        <f t="array" aca="1" ref="C79" ca="1">INDIRECT("'[LoadShape.xlsx]" &amp; 'Load Shape Criteria'!$H$4 &amp; " 23'!$I$4") * $B$2</f>
        <v>44.799999999999976</v>
      </c>
      <c r="D79">
        <v>0</v>
      </c>
      <c r="E79">
        <f>'Step 40'!$G$4-10000</f>
        <v>56</v>
      </c>
      <c r="F79">
        <v>0</v>
      </c>
      <c r="G79" s="3">
        <f t="shared" ca="1" si="14"/>
        <v>0.25000000000000011</v>
      </c>
      <c r="H79" s="3" t="s">
        <v>48</v>
      </c>
      <c r="I79" s="3">
        <v>1</v>
      </c>
      <c r="K79" s="33" t="str">
        <f t="shared" si="15"/>
        <v/>
      </c>
      <c r="L79" s="33" t="str">
        <f t="shared" si="16"/>
        <v xml:space="preserve">,
</v>
      </c>
      <c r="M79" s="10" t="str">
        <f t="shared" si="17"/>
        <v xml:space="preserve">                "sp": "&lt;effectivedate -6cd YYYY-MM-DDT13:30:00+00:00&gt;",</v>
      </c>
      <c r="N79" t="str">
        <f t="shared" ca="1" si="9"/>
        <v xml:space="preserve">                "v": "0.250",</v>
      </c>
      <c r="O79" t="str">
        <f t="shared" si="10"/>
        <v xml:space="preserve">                "q": "E3",</v>
      </c>
      <c r="P79" t="str">
        <f t="shared" si="11"/>
        <v xml:space="preserve">                "e": "1",</v>
      </c>
      <c r="Q79" t="str">
        <f t="shared" si="12"/>
        <v xml:space="preserve">                "arc": null</v>
      </c>
      <c r="R79" s="11" t="str">
        <f t="shared" ca="1" si="13"/>
        <v xml:space="preserve">              {
                "sp": "&lt;effectivedate -6cd YYYY-MM-DDT13:30:00+00:00&gt;",
                "v": "0.250",
                "q": "E3",
                "e": "1",
                "arc": null
              },
</v>
      </c>
    </row>
    <row r="80" spans="1:18" x14ac:dyDescent="0.25">
      <c r="A80" t="s">
        <v>324</v>
      </c>
      <c r="B80" cm="1">
        <f t="array" aca="1" ref="B80" ca="1">INDIRECT("'[LoadShape.xlsx]" &amp; 'Load Shape Criteria'!$H$4 &amp; " 22'!$L31")</f>
        <v>0.2</v>
      </c>
      <c r="C80" cm="1">
        <f t="array" aca="1" ref="C80" ca="1">INDIRECT("'[LoadShape.xlsx]" &amp; 'Load Shape Criteria'!$H$4 &amp; " 23'!$I$4") * $B$2</f>
        <v>44.799999999999976</v>
      </c>
      <c r="D80">
        <v>0</v>
      </c>
      <c r="E80">
        <f>'Step 40'!$G$4-10000</f>
        <v>56</v>
      </c>
      <c r="F80">
        <v>0</v>
      </c>
      <c r="G80" s="3">
        <f t="shared" ca="1" si="14"/>
        <v>0.25000000000000011</v>
      </c>
      <c r="H80" s="3" t="s">
        <v>48</v>
      </c>
      <c r="I80" s="3">
        <v>1</v>
      </c>
      <c r="K80" s="33" t="str">
        <f t="shared" si="15"/>
        <v/>
      </c>
      <c r="L80" s="33" t="str">
        <f t="shared" si="16"/>
        <v xml:space="preserve">,
</v>
      </c>
      <c r="M80" s="10" t="str">
        <f t="shared" si="17"/>
        <v xml:space="preserve">                "sp": "&lt;effectivedate -6cd YYYY-MM-DDT14:00:00+00:00&gt;",</v>
      </c>
      <c r="N80" t="str">
        <f t="shared" ca="1" si="9"/>
        <v xml:space="preserve">                "v": "0.250",</v>
      </c>
      <c r="O80" t="str">
        <f t="shared" si="10"/>
        <v xml:space="preserve">                "q": "E3",</v>
      </c>
      <c r="P80" t="str">
        <f t="shared" si="11"/>
        <v xml:space="preserve">                "e": "1",</v>
      </c>
      <c r="Q80" t="str">
        <f t="shared" si="12"/>
        <v xml:space="preserve">                "arc": null</v>
      </c>
      <c r="R80" s="11" t="str">
        <f t="shared" ca="1" si="13"/>
        <v xml:space="preserve">              {
                "sp": "&lt;effectivedate -6cd YYYY-MM-DDT14:00:00+00:00&gt;",
                "v": "0.250",
                "q": "E3",
                "e": "1",
                "arc": null
              },
</v>
      </c>
    </row>
    <row r="81" spans="1:18" x14ac:dyDescent="0.25">
      <c r="A81" t="s">
        <v>325</v>
      </c>
      <c r="B81" cm="1">
        <f t="array" aca="1" ref="B81" ca="1">INDIRECT("'[LoadShape.xlsx]" &amp; 'Load Shape Criteria'!$H$4 &amp; " 22'!$L32")</f>
        <v>0.2</v>
      </c>
      <c r="C81" cm="1">
        <f t="array" aca="1" ref="C81" ca="1">INDIRECT("'[LoadShape.xlsx]" &amp; 'Load Shape Criteria'!$H$4 &amp; " 23'!$I$4") * $B$2</f>
        <v>44.799999999999976</v>
      </c>
      <c r="D81">
        <v>0</v>
      </c>
      <c r="E81">
        <f>'Step 40'!$G$4-10000</f>
        <v>56</v>
      </c>
      <c r="F81">
        <v>0</v>
      </c>
      <c r="G81" s="3">
        <f t="shared" ca="1" si="14"/>
        <v>0.25000000000000011</v>
      </c>
      <c r="H81" s="3" t="s">
        <v>48</v>
      </c>
      <c r="I81" s="3">
        <v>1</v>
      </c>
      <c r="K81" s="33" t="str">
        <f t="shared" si="15"/>
        <v/>
      </c>
      <c r="L81" s="33" t="str">
        <f t="shared" si="16"/>
        <v xml:space="preserve">,
</v>
      </c>
      <c r="M81" s="10" t="str">
        <f t="shared" si="17"/>
        <v xml:space="preserve">                "sp": "&lt;effectivedate -6cd YYYY-MM-DDT14:30:00+00:00&gt;",</v>
      </c>
      <c r="N81" t="str">
        <f t="shared" ca="1" si="9"/>
        <v xml:space="preserve">                "v": "0.250",</v>
      </c>
      <c r="O81" t="str">
        <f t="shared" si="10"/>
        <v xml:space="preserve">                "q": "E3",</v>
      </c>
      <c r="P81" t="str">
        <f t="shared" si="11"/>
        <v xml:space="preserve">                "e": "1",</v>
      </c>
      <c r="Q81" t="str">
        <f t="shared" si="12"/>
        <v xml:space="preserve">                "arc": null</v>
      </c>
      <c r="R81" s="11" t="str">
        <f t="shared" ca="1" si="13"/>
        <v xml:space="preserve">              {
                "sp": "&lt;effectivedate -6cd YYYY-MM-DDT14:30:00+00:00&gt;",
                "v": "0.250",
                "q": "E3",
                "e": "1",
                "arc": null
              },
</v>
      </c>
    </row>
    <row r="82" spans="1:18" x14ac:dyDescent="0.25">
      <c r="A82" t="s">
        <v>326</v>
      </c>
      <c r="B82" cm="1">
        <f t="array" aca="1" ref="B82" ca="1">INDIRECT("'[LoadShape.xlsx]" &amp; 'Load Shape Criteria'!$H$4 &amp; " 22'!$L33")</f>
        <v>0.2</v>
      </c>
      <c r="C82" cm="1">
        <f t="array" aca="1" ref="C82" ca="1">INDIRECT("'[LoadShape.xlsx]" &amp; 'Load Shape Criteria'!$H$4 &amp; " 23'!$I$4") * $B$2</f>
        <v>44.799999999999976</v>
      </c>
      <c r="D82">
        <v>0</v>
      </c>
      <c r="E82">
        <f>'Step 40'!$G$4-10000</f>
        <v>56</v>
      </c>
      <c r="F82">
        <v>0</v>
      </c>
      <c r="G82" s="3">
        <f t="shared" ca="1" si="14"/>
        <v>0.25000000000000011</v>
      </c>
      <c r="H82" s="3" t="s">
        <v>48</v>
      </c>
      <c r="I82" s="3">
        <v>1</v>
      </c>
      <c r="K82" s="33" t="str">
        <f t="shared" si="15"/>
        <v/>
      </c>
      <c r="L82" s="33" t="str">
        <f t="shared" si="16"/>
        <v xml:space="preserve">,
</v>
      </c>
      <c r="M82" s="10" t="str">
        <f t="shared" si="17"/>
        <v xml:space="preserve">                "sp": "&lt;effectivedate -6cd YYYY-MM-DDT15:00:00+00:00&gt;",</v>
      </c>
      <c r="N82" t="str">
        <f t="shared" ca="1" si="9"/>
        <v xml:space="preserve">                "v": "0.250",</v>
      </c>
      <c r="O82" t="str">
        <f t="shared" si="10"/>
        <v xml:space="preserve">                "q": "E3",</v>
      </c>
      <c r="P82" t="str">
        <f t="shared" si="11"/>
        <v xml:space="preserve">                "e": "1",</v>
      </c>
      <c r="Q82" t="str">
        <f t="shared" si="12"/>
        <v xml:space="preserve">                "arc": null</v>
      </c>
      <c r="R82" s="11" t="str">
        <f t="shared" ca="1" si="13"/>
        <v xml:space="preserve">              {
                "sp": "&lt;effectivedate -6cd YYYY-MM-DDT15:00:00+00:00&gt;",
                "v": "0.250",
                "q": "E3",
                "e": "1",
                "arc": null
              },
</v>
      </c>
    </row>
    <row r="83" spans="1:18" x14ac:dyDescent="0.25">
      <c r="A83" t="s">
        <v>327</v>
      </c>
      <c r="B83" cm="1">
        <f t="array" aca="1" ref="B83" ca="1">INDIRECT("'[LoadShape.xlsx]" &amp; 'Load Shape Criteria'!$H$4 &amp; " 22'!$L34")</f>
        <v>0.2</v>
      </c>
      <c r="C83" cm="1">
        <f t="array" aca="1" ref="C83" ca="1">INDIRECT("'[LoadShape.xlsx]" &amp; 'Load Shape Criteria'!$H$4 &amp; " 23'!$I$4") * $B$2</f>
        <v>44.799999999999976</v>
      </c>
      <c r="D83">
        <v>0</v>
      </c>
      <c r="E83">
        <f>'Step 40'!$G$4-10000</f>
        <v>56</v>
      </c>
      <c r="F83">
        <v>0</v>
      </c>
      <c r="G83" s="3">
        <f t="shared" ca="1" si="14"/>
        <v>0.25000000000000011</v>
      </c>
      <c r="H83" s="3" t="s">
        <v>48</v>
      </c>
      <c r="I83" s="3">
        <v>1</v>
      </c>
      <c r="K83" s="33" t="str">
        <f t="shared" si="15"/>
        <v/>
      </c>
      <c r="L83" s="33" t="str">
        <f t="shared" si="16"/>
        <v xml:space="preserve">,
</v>
      </c>
      <c r="M83" s="10" t="str">
        <f t="shared" si="17"/>
        <v xml:space="preserve">                "sp": "&lt;effectivedate -6cd YYYY-MM-DDT15:30:00+00:00&gt;",</v>
      </c>
      <c r="N83" t="str">
        <f t="shared" ca="1" si="9"/>
        <v xml:space="preserve">                "v": "0.250",</v>
      </c>
      <c r="O83" t="str">
        <f t="shared" si="10"/>
        <v xml:space="preserve">                "q": "E3",</v>
      </c>
      <c r="P83" t="str">
        <f t="shared" si="11"/>
        <v xml:space="preserve">                "e": "1",</v>
      </c>
      <c r="Q83" t="str">
        <f t="shared" si="12"/>
        <v xml:space="preserve">                "arc": null</v>
      </c>
      <c r="R83" s="11" t="str">
        <f t="shared" ca="1" si="13"/>
        <v xml:space="preserve">              {
                "sp": "&lt;effectivedate -6cd YYYY-MM-DDT15:30:00+00:00&gt;",
                "v": "0.250",
                "q": "E3",
                "e": "1",
                "arc": null
              },
</v>
      </c>
    </row>
    <row r="84" spans="1:18" x14ac:dyDescent="0.25">
      <c r="A84" t="s">
        <v>328</v>
      </c>
      <c r="B84" cm="1">
        <f t="array" aca="1" ref="B84" ca="1">INDIRECT("'[LoadShape.xlsx]" &amp; 'Load Shape Criteria'!$H$4 &amp; " 22'!$L35")</f>
        <v>0.2</v>
      </c>
      <c r="C84" cm="1">
        <f t="array" aca="1" ref="C84" ca="1">INDIRECT("'[LoadShape.xlsx]" &amp; 'Load Shape Criteria'!$H$4 &amp; " 23'!$I$4") * $B$2</f>
        <v>44.799999999999976</v>
      </c>
      <c r="D84">
        <v>0</v>
      </c>
      <c r="E84">
        <f>'Step 40'!$G$4-10000</f>
        <v>56</v>
      </c>
      <c r="F84">
        <v>0</v>
      </c>
      <c r="G84" s="3">
        <f t="shared" ca="1" si="14"/>
        <v>0.25000000000000011</v>
      </c>
      <c r="H84" s="3" t="s">
        <v>48</v>
      </c>
      <c r="I84" s="3">
        <v>1</v>
      </c>
      <c r="K84" s="33" t="str">
        <f t="shared" si="15"/>
        <v/>
      </c>
      <c r="L84" s="33" t="str">
        <f t="shared" si="16"/>
        <v xml:space="preserve">,
</v>
      </c>
      <c r="M84" s="10" t="str">
        <f t="shared" si="17"/>
        <v xml:space="preserve">                "sp": "&lt;effectivedate -6cd YYYY-MM-DDT16:00:00+00:00&gt;",</v>
      </c>
      <c r="N84" t="str">
        <f t="shared" ca="1" si="9"/>
        <v xml:space="preserve">                "v": "0.250",</v>
      </c>
      <c r="O84" t="str">
        <f t="shared" si="10"/>
        <v xml:space="preserve">                "q": "E3",</v>
      </c>
      <c r="P84" t="str">
        <f t="shared" si="11"/>
        <v xml:space="preserve">                "e": "1",</v>
      </c>
      <c r="Q84" t="str">
        <f t="shared" si="12"/>
        <v xml:space="preserve">                "arc": null</v>
      </c>
      <c r="R84" s="11" t="str">
        <f t="shared" ca="1" si="13"/>
        <v xml:space="preserve">              {
                "sp": "&lt;effectivedate -6cd YYYY-MM-DDT16:00:00+00:00&gt;",
                "v": "0.250",
                "q": "E3",
                "e": "1",
                "arc": null
              },
</v>
      </c>
    </row>
    <row r="85" spans="1:18" x14ac:dyDescent="0.25">
      <c r="A85" t="s">
        <v>329</v>
      </c>
      <c r="B85" cm="1">
        <f t="array" aca="1" ref="B85" ca="1">INDIRECT("'[LoadShape.xlsx]" &amp; 'Load Shape Criteria'!$H$4 &amp; " 22'!$L36")</f>
        <v>0.1</v>
      </c>
      <c r="C85" cm="1">
        <f t="array" aca="1" ref="C85" ca="1">INDIRECT("'[LoadShape.xlsx]" &amp; 'Load Shape Criteria'!$H$4 &amp; " 23'!$I$4") * $B$2</f>
        <v>44.799999999999976</v>
      </c>
      <c r="D85">
        <v>0</v>
      </c>
      <c r="E85">
        <f>'Step 40'!$G$4-10000</f>
        <v>56</v>
      </c>
      <c r="F85">
        <v>0</v>
      </c>
      <c r="G85" s="3">
        <f t="shared" ca="1" si="14"/>
        <v>0.12500000000000006</v>
      </c>
      <c r="H85" s="3" t="s">
        <v>48</v>
      </c>
      <c r="I85" s="3">
        <v>1</v>
      </c>
      <c r="K85" s="33" t="str">
        <f t="shared" si="15"/>
        <v/>
      </c>
      <c r="L85" s="33" t="str">
        <f t="shared" si="16"/>
        <v xml:space="preserve">,
</v>
      </c>
      <c r="M85" s="10" t="str">
        <f t="shared" si="17"/>
        <v xml:space="preserve">                "sp": "&lt;effectivedate -6cd YYYY-MM-DDT16:30:00+00:00&gt;",</v>
      </c>
      <c r="N85" t="str">
        <f t="shared" ca="1" si="9"/>
        <v xml:space="preserve">                "v": "0.125",</v>
      </c>
      <c r="O85" t="str">
        <f t="shared" si="10"/>
        <v xml:space="preserve">                "q": "E3",</v>
      </c>
      <c r="P85" t="str">
        <f t="shared" si="11"/>
        <v xml:space="preserve">                "e": "1",</v>
      </c>
      <c r="Q85" t="str">
        <f t="shared" si="12"/>
        <v xml:space="preserve">                "arc": null</v>
      </c>
      <c r="R85" s="11" t="str">
        <f t="shared" ca="1" si="13"/>
        <v xml:space="preserve">              {
                "sp": "&lt;effectivedate -6cd YYYY-MM-DDT16:30:00+00:00&gt;",
                "v": "0.125",
                "q": "E3",
                "e": "1",
                "arc": null
              },
</v>
      </c>
    </row>
    <row r="86" spans="1:18" x14ac:dyDescent="0.25">
      <c r="A86" t="s">
        <v>330</v>
      </c>
      <c r="B86" cm="1">
        <f t="array" aca="1" ref="B86" ca="1">INDIRECT("'[LoadShape.xlsx]" &amp; 'Load Shape Criteria'!$H$4 &amp; " 22'!$L37")</f>
        <v>0.1</v>
      </c>
      <c r="C86" cm="1">
        <f t="array" aca="1" ref="C86" ca="1">INDIRECT("'[LoadShape.xlsx]" &amp; 'Load Shape Criteria'!$H$4 &amp; " 23'!$I$4") * $B$2</f>
        <v>44.799999999999976</v>
      </c>
      <c r="D86">
        <v>0</v>
      </c>
      <c r="E86">
        <f>'Step 40'!$G$4-10000</f>
        <v>56</v>
      </c>
      <c r="F86">
        <v>0</v>
      </c>
      <c r="G86" s="3">
        <f t="shared" ca="1" si="14"/>
        <v>0.12500000000000006</v>
      </c>
      <c r="H86" s="3" t="s">
        <v>48</v>
      </c>
      <c r="I86" s="3">
        <v>1</v>
      </c>
      <c r="K86" s="33" t="str">
        <f t="shared" si="15"/>
        <v/>
      </c>
      <c r="L86" s="33" t="str">
        <f t="shared" si="16"/>
        <v xml:space="preserve">,
</v>
      </c>
      <c r="M86" s="10" t="str">
        <f t="shared" si="17"/>
        <v xml:space="preserve">                "sp": "&lt;effectivedate -6cd YYYY-MM-DDT17:00:00+00:00&gt;",</v>
      </c>
      <c r="N86" t="str">
        <f t="shared" ca="1" si="9"/>
        <v xml:space="preserve">                "v": "0.125",</v>
      </c>
      <c r="O86" t="str">
        <f t="shared" si="10"/>
        <v xml:space="preserve">                "q": "E3",</v>
      </c>
      <c r="P86" t="str">
        <f t="shared" si="11"/>
        <v xml:space="preserve">                "e": "1",</v>
      </c>
      <c r="Q86" t="str">
        <f t="shared" si="12"/>
        <v xml:space="preserve">                "arc": null</v>
      </c>
      <c r="R86" s="11" t="str">
        <f t="shared" ca="1" si="13"/>
        <v xml:space="preserve">              {
                "sp": "&lt;effectivedate -6cd YYYY-MM-DDT17:00:00+00:00&gt;",
                "v": "0.125",
                "q": "E3",
                "e": "1",
                "arc": null
              },
</v>
      </c>
    </row>
    <row r="87" spans="1:18" x14ac:dyDescent="0.25">
      <c r="A87" t="s">
        <v>331</v>
      </c>
      <c r="B87" cm="1">
        <f t="array" aca="1" ref="B87" ca="1">INDIRECT("'[LoadShape.xlsx]" &amp; 'Load Shape Criteria'!$H$4 &amp; " 22'!$L38")</f>
        <v>0.1</v>
      </c>
      <c r="C87" cm="1">
        <f t="array" aca="1" ref="C87" ca="1">INDIRECT("'[LoadShape.xlsx]" &amp; 'Load Shape Criteria'!$H$4 &amp; " 23'!$I$4") * $B$2</f>
        <v>44.799999999999976</v>
      </c>
      <c r="D87">
        <v>0</v>
      </c>
      <c r="E87">
        <f>'Step 40'!$G$4-10000</f>
        <v>56</v>
      </c>
      <c r="F87">
        <v>0</v>
      </c>
      <c r="G87" s="3">
        <f t="shared" ca="1" si="14"/>
        <v>0.12500000000000006</v>
      </c>
      <c r="H87" s="3" t="s">
        <v>48</v>
      </c>
      <c r="I87" s="3">
        <v>1</v>
      </c>
      <c r="K87" s="33" t="str">
        <f t="shared" si="15"/>
        <v/>
      </c>
      <c r="L87" s="33" t="str">
        <f t="shared" si="16"/>
        <v xml:space="preserve">,
</v>
      </c>
      <c r="M87" s="10" t="str">
        <f t="shared" si="17"/>
        <v xml:space="preserve">                "sp": "&lt;effectivedate -6cd YYYY-MM-DDT17:30:00+00:00&gt;",</v>
      </c>
      <c r="N87" t="str">
        <f t="shared" ca="1" si="9"/>
        <v xml:space="preserve">                "v": "0.125",</v>
      </c>
      <c r="O87" t="str">
        <f t="shared" si="10"/>
        <v xml:space="preserve">                "q": "E3",</v>
      </c>
      <c r="P87" t="str">
        <f t="shared" si="11"/>
        <v xml:space="preserve">                "e": "1",</v>
      </c>
      <c r="Q87" t="str">
        <f t="shared" si="12"/>
        <v xml:space="preserve">                "arc": null</v>
      </c>
      <c r="R87" s="11" t="str">
        <f t="shared" ca="1" si="13"/>
        <v xml:space="preserve">              {
                "sp": "&lt;effectivedate -6cd YYYY-MM-DDT17:30:00+00:00&gt;",
                "v": "0.125",
                "q": "E3",
                "e": "1",
                "arc": null
              },
</v>
      </c>
    </row>
    <row r="88" spans="1:18" x14ac:dyDescent="0.25">
      <c r="A88" t="s">
        <v>332</v>
      </c>
      <c r="B88" cm="1">
        <f t="array" aca="1" ref="B88" ca="1">INDIRECT("'[LoadShape.xlsx]" &amp; 'Load Shape Criteria'!$H$4 &amp; " 22'!$L39")</f>
        <v>0.1</v>
      </c>
      <c r="C88" cm="1">
        <f t="array" aca="1" ref="C88" ca="1">INDIRECT("'[LoadShape.xlsx]" &amp; 'Load Shape Criteria'!$H$4 &amp; " 23'!$I$4") * $B$2</f>
        <v>44.799999999999976</v>
      </c>
      <c r="D88">
        <v>0</v>
      </c>
      <c r="E88">
        <f>'Step 40'!$G$4-10000</f>
        <v>56</v>
      </c>
      <c r="F88">
        <v>0</v>
      </c>
      <c r="G88" s="3">
        <f t="shared" ca="1" si="14"/>
        <v>0.12500000000000006</v>
      </c>
      <c r="H88" s="3" t="s">
        <v>48</v>
      </c>
      <c r="I88" s="3">
        <v>1</v>
      </c>
      <c r="K88" s="33" t="str">
        <f t="shared" si="15"/>
        <v/>
      </c>
      <c r="L88" s="33" t="str">
        <f t="shared" si="16"/>
        <v xml:space="preserve">,
</v>
      </c>
      <c r="M88" s="10" t="str">
        <f t="shared" si="17"/>
        <v xml:space="preserve">                "sp": "&lt;effectivedate -6cd YYYY-MM-DDT18:00:00+00:00&gt;",</v>
      </c>
      <c r="N88" t="str">
        <f t="shared" ca="1" si="9"/>
        <v xml:space="preserve">                "v": "0.125",</v>
      </c>
      <c r="O88" t="str">
        <f t="shared" si="10"/>
        <v xml:space="preserve">                "q": "E3",</v>
      </c>
      <c r="P88" t="str">
        <f t="shared" si="11"/>
        <v xml:space="preserve">                "e": "1",</v>
      </c>
      <c r="Q88" t="str">
        <f t="shared" si="12"/>
        <v xml:space="preserve">                "arc": null</v>
      </c>
      <c r="R88" s="11" t="str">
        <f t="shared" ca="1" si="13"/>
        <v xml:space="preserve">              {
                "sp": "&lt;effectivedate -6cd YYYY-MM-DDT18:00:00+00:00&gt;",
                "v": "0.125",
                "q": "E3",
                "e": "1",
                "arc": null
              },
</v>
      </c>
    </row>
    <row r="89" spans="1:18" x14ac:dyDescent="0.25">
      <c r="A89" t="s">
        <v>333</v>
      </c>
      <c r="B89" cm="1">
        <f t="array" aca="1" ref="B89" ca="1">INDIRECT("'[LoadShape.xlsx]" &amp; 'Load Shape Criteria'!$H$4 &amp; " 22'!$L40")</f>
        <v>0.1</v>
      </c>
      <c r="C89" cm="1">
        <f t="array" aca="1" ref="C89" ca="1">INDIRECT("'[LoadShape.xlsx]" &amp; 'Load Shape Criteria'!$H$4 &amp; " 23'!$I$4") * $B$2</f>
        <v>44.799999999999976</v>
      </c>
      <c r="D89">
        <v>0</v>
      </c>
      <c r="E89">
        <f>'Step 40'!$G$4-10000</f>
        <v>56</v>
      </c>
      <c r="F89">
        <v>0</v>
      </c>
      <c r="G89" s="3">
        <f t="shared" ca="1" si="14"/>
        <v>0.12500000000000006</v>
      </c>
      <c r="H89" s="3" t="s">
        <v>48</v>
      </c>
      <c r="I89" s="3">
        <v>1</v>
      </c>
      <c r="K89" s="33" t="str">
        <f t="shared" si="15"/>
        <v/>
      </c>
      <c r="L89" s="33" t="str">
        <f t="shared" si="16"/>
        <v xml:space="preserve">,
</v>
      </c>
      <c r="M89" s="10" t="str">
        <f t="shared" si="17"/>
        <v xml:space="preserve">                "sp": "&lt;effectivedate -6cd YYYY-MM-DDT18:30:00+00:00&gt;",</v>
      </c>
      <c r="N89" t="str">
        <f t="shared" ca="1" si="9"/>
        <v xml:space="preserve">                "v": "0.125",</v>
      </c>
      <c r="O89" t="str">
        <f t="shared" si="10"/>
        <v xml:space="preserve">                "q": "E3",</v>
      </c>
      <c r="P89" t="str">
        <f t="shared" si="11"/>
        <v xml:space="preserve">                "e": "1",</v>
      </c>
      <c r="Q89" t="str">
        <f t="shared" si="12"/>
        <v xml:space="preserve">                "arc": null</v>
      </c>
      <c r="R89" s="11" t="str">
        <f t="shared" ca="1" si="13"/>
        <v xml:space="preserve">              {
                "sp": "&lt;effectivedate -6cd YYYY-MM-DDT18:30:00+00:00&gt;",
                "v": "0.125",
                "q": "E3",
                "e": "1",
                "arc": null
              },
</v>
      </c>
    </row>
    <row r="90" spans="1:18" x14ac:dyDescent="0.25">
      <c r="A90" t="s">
        <v>334</v>
      </c>
      <c r="B90" cm="1">
        <f t="array" aca="1" ref="B90" ca="1">INDIRECT("'[LoadShape.xlsx]" &amp; 'Load Shape Criteria'!$H$4 &amp; " 22'!$L41")</f>
        <v>0.1</v>
      </c>
      <c r="C90" cm="1">
        <f t="array" aca="1" ref="C90" ca="1">INDIRECT("'[LoadShape.xlsx]" &amp; 'Load Shape Criteria'!$H$4 &amp; " 23'!$I$4") * $B$2</f>
        <v>44.799999999999976</v>
      </c>
      <c r="D90">
        <v>0</v>
      </c>
      <c r="E90">
        <f>'Step 40'!$G$4-10000</f>
        <v>56</v>
      </c>
      <c r="F90">
        <v>0</v>
      </c>
      <c r="G90" s="3">
        <f t="shared" ca="1" si="14"/>
        <v>0.12500000000000006</v>
      </c>
      <c r="H90" s="3" t="s">
        <v>48</v>
      </c>
      <c r="I90" s="3">
        <v>1</v>
      </c>
      <c r="K90" s="33" t="str">
        <f t="shared" si="15"/>
        <v/>
      </c>
      <c r="L90" s="33" t="str">
        <f t="shared" si="16"/>
        <v xml:space="preserve">,
</v>
      </c>
      <c r="M90" s="10" t="str">
        <f t="shared" si="17"/>
        <v xml:space="preserve">                "sp": "&lt;effectivedate -6cd YYYY-MM-DDT19:00:00+00:00&gt;",</v>
      </c>
      <c r="N90" t="str">
        <f t="shared" ca="1" si="9"/>
        <v xml:space="preserve">                "v": "0.125",</v>
      </c>
      <c r="O90" t="str">
        <f t="shared" si="10"/>
        <v xml:space="preserve">                "q": "E3",</v>
      </c>
      <c r="P90" t="str">
        <f t="shared" si="11"/>
        <v xml:space="preserve">                "e": "1",</v>
      </c>
      <c r="Q90" t="str">
        <f t="shared" si="12"/>
        <v xml:space="preserve">                "arc": null</v>
      </c>
      <c r="R90" s="11" t="str">
        <f t="shared" ca="1" si="13"/>
        <v xml:space="preserve">              {
                "sp": "&lt;effectivedate -6cd YYYY-MM-DDT19:00:00+00:00&gt;",
                "v": "0.125",
                "q": "E3",
                "e": "1",
                "arc": null
              },
</v>
      </c>
    </row>
    <row r="91" spans="1:18" x14ac:dyDescent="0.25">
      <c r="A91" t="s">
        <v>335</v>
      </c>
      <c r="B91" cm="1">
        <f t="array" aca="1" ref="B91" ca="1">INDIRECT("'[LoadShape.xlsx]" &amp; 'Load Shape Criteria'!$H$4 &amp; " 22'!$L42")</f>
        <v>0.1</v>
      </c>
      <c r="C91" cm="1">
        <f t="array" aca="1" ref="C91" ca="1">INDIRECT("'[LoadShape.xlsx]" &amp; 'Load Shape Criteria'!$H$4 &amp; " 23'!$I$4") * $B$2</f>
        <v>44.799999999999976</v>
      </c>
      <c r="D91">
        <v>0</v>
      </c>
      <c r="E91">
        <f>'Step 40'!$G$4-10000</f>
        <v>56</v>
      </c>
      <c r="F91">
        <v>0</v>
      </c>
      <c r="G91" s="3">
        <f t="shared" ca="1" si="14"/>
        <v>0.12500000000000006</v>
      </c>
      <c r="H91" s="3" t="s">
        <v>48</v>
      </c>
      <c r="I91" s="3">
        <v>1</v>
      </c>
      <c r="K91" s="33" t="str">
        <f t="shared" si="15"/>
        <v/>
      </c>
      <c r="L91" s="33" t="str">
        <f t="shared" si="16"/>
        <v xml:space="preserve">,
</v>
      </c>
      <c r="M91" s="10" t="str">
        <f t="shared" si="17"/>
        <v xml:space="preserve">                "sp": "&lt;effectivedate -6cd YYYY-MM-DDT19:30:00+00:00&gt;",</v>
      </c>
      <c r="N91" t="str">
        <f t="shared" ca="1" si="9"/>
        <v xml:space="preserve">                "v": "0.125",</v>
      </c>
      <c r="O91" t="str">
        <f t="shared" si="10"/>
        <v xml:space="preserve">                "q": "E3",</v>
      </c>
      <c r="P91" t="str">
        <f t="shared" si="11"/>
        <v xml:space="preserve">                "e": "1",</v>
      </c>
      <c r="Q91" t="str">
        <f t="shared" si="12"/>
        <v xml:space="preserve">                "arc": null</v>
      </c>
      <c r="R91" s="11" t="str">
        <f t="shared" ca="1" si="13"/>
        <v xml:space="preserve">              {
                "sp": "&lt;effectivedate -6cd YYYY-MM-DDT19:30:00+00:00&gt;",
                "v": "0.125",
                "q": "E3",
                "e": "1",
                "arc": null
              },
</v>
      </c>
    </row>
    <row r="92" spans="1:18" x14ac:dyDescent="0.25">
      <c r="A92" t="s">
        <v>336</v>
      </c>
      <c r="B92" cm="1">
        <f t="array" aca="1" ref="B92" ca="1">INDIRECT("'[LoadShape.xlsx]" &amp; 'Load Shape Criteria'!$H$4 &amp; " 22'!$L43")</f>
        <v>0.1</v>
      </c>
      <c r="C92" cm="1">
        <f t="array" aca="1" ref="C92" ca="1">INDIRECT("'[LoadShape.xlsx]" &amp; 'Load Shape Criteria'!$H$4 &amp; " 23'!$I$4") * $B$2</f>
        <v>44.799999999999976</v>
      </c>
      <c r="D92">
        <v>0</v>
      </c>
      <c r="E92">
        <f>'Step 40'!$G$4-10000</f>
        <v>56</v>
      </c>
      <c r="F92">
        <v>0</v>
      </c>
      <c r="G92" s="3">
        <f t="shared" ca="1" si="14"/>
        <v>0.12500000000000006</v>
      </c>
      <c r="H92" s="3" t="s">
        <v>48</v>
      </c>
      <c r="I92" s="3">
        <v>1</v>
      </c>
      <c r="K92" s="33" t="str">
        <f t="shared" si="15"/>
        <v/>
      </c>
      <c r="L92" s="33" t="str">
        <f t="shared" si="16"/>
        <v xml:space="preserve">,
</v>
      </c>
      <c r="M92" s="10" t="str">
        <f t="shared" si="17"/>
        <v xml:space="preserve">                "sp": "&lt;effectivedate -6cd YYYY-MM-DDT20:00:00+00:00&gt;",</v>
      </c>
      <c r="N92" t="str">
        <f t="shared" ca="1" si="9"/>
        <v xml:space="preserve">                "v": "0.125",</v>
      </c>
      <c r="O92" t="str">
        <f t="shared" si="10"/>
        <v xml:space="preserve">                "q": "E3",</v>
      </c>
      <c r="P92" t="str">
        <f t="shared" si="11"/>
        <v xml:space="preserve">                "e": "1",</v>
      </c>
      <c r="Q92" t="str">
        <f t="shared" si="12"/>
        <v xml:space="preserve">                "arc": null</v>
      </c>
      <c r="R92" s="11" t="str">
        <f t="shared" ca="1" si="13"/>
        <v xml:space="preserve">              {
                "sp": "&lt;effectivedate -6cd YYYY-MM-DDT20:00:00+00:00&gt;",
                "v": "0.125",
                "q": "E3",
                "e": "1",
                "arc": null
              },
</v>
      </c>
    </row>
    <row r="93" spans="1:18" x14ac:dyDescent="0.25">
      <c r="A93" t="s">
        <v>337</v>
      </c>
      <c r="B93" cm="1">
        <f t="array" aca="1" ref="B93" ca="1">INDIRECT("'[LoadShape.xlsx]" &amp; 'Load Shape Criteria'!$H$4 &amp; " 22'!$L44")</f>
        <v>0.1</v>
      </c>
      <c r="C93" cm="1">
        <f t="array" aca="1" ref="C93" ca="1">INDIRECT("'[LoadShape.xlsx]" &amp; 'Load Shape Criteria'!$H$4 &amp; " 23'!$I$4") * $B$2</f>
        <v>44.799999999999976</v>
      </c>
      <c r="D93">
        <v>0</v>
      </c>
      <c r="E93">
        <f>'Step 40'!$G$4-10000</f>
        <v>56</v>
      </c>
      <c r="F93">
        <v>0</v>
      </c>
      <c r="G93" s="3">
        <f t="shared" ca="1" si="14"/>
        <v>0.12500000000000006</v>
      </c>
      <c r="H93" s="3" t="s">
        <v>48</v>
      </c>
      <c r="I93" s="3">
        <v>1</v>
      </c>
      <c r="K93" s="33" t="str">
        <f t="shared" si="15"/>
        <v/>
      </c>
      <c r="L93" s="33" t="str">
        <f t="shared" si="16"/>
        <v xml:space="preserve">,
</v>
      </c>
      <c r="M93" s="10" t="str">
        <f t="shared" si="17"/>
        <v xml:space="preserve">                "sp": "&lt;effectivedate -6cd YYYY-MM-DDT20:30:00+00:00&gt;",</v>
      </c>
      <c r="N93" t="str">
        <f t="shared" ca="1" si="9"/>
        <v xml:space="preserve">                "v": "0.125",</v>
      </c>
      <c r="O93" t="str">
        <f t="shared" si="10"/>
        <v xml:space="preserve">                "q": "E3",</v>
      </c>
      <c r="P93" t="str">
        <f t="shared" si="11"/>
        <v xml:space="preserve">                "e": "1",</v>
      </c>
      <c r="Q93" t="str">
        <f t="shared" si="12"/>
        <v xml:space="preserve">                "arc": null</v>
      </c>
      <c r="R93" s="11" t="str">
        <f t="shared" ca="1" si="13"/>
        <v xml:space="preserve">              {
                "sp": "&lt;effectivedate -6cd YYYY-MM-DDT20:30:00+00:00&gt;",
                "v": "0.125",
                "q": "E3",
                "e": "1",
                "arc": null
              },
</v>
      </c>
    </row>
    <row r="94" spans="1:18" x14ac:dyDescent="0.25">
      <c r="A94" t="s">
        <v>338</v>
      </c>
      <c r="B94" cm="1">
        <f t="array" aca="1" ref="B94" ca="1">INDIRECT("'[LoadShape.xlsx]" &amp; 'Load Shape Criteria'!$H$4 &amp; " 22'!$L45")</f>
        <v>0.1</v>
      </c>
      <c r="C94" cm="1">
        <f t="array" aca="1" ref="C94" ca="1">INDIRECT("'[LoadShape.xlsx]" &amp; 'Load Shape Criteria'!$H$4 &amp; " 23'!$I$4") * $B$2</f>
        <v>44.799999999999976</v>
      </c>
      <c r="D94">
        <v>0</v>
      </c>
      <c r="E94">
        <f>'Step 40'!$G$4-10000</f>
        <v>56</v>
      </c>
      <c r="F94">
        <v>0</v>
      </c>
      <c r="G94" s="3">
        <f t="shared" ca="1" si="14"/>
        <v>0.12500000000000006</v>
      </c>
      <c r="H94" s="3" t="s">
        <v>48</v>
      </c>
      <c r="I94" s="3">
        <v>1</v>
      </c>
      <c r="K94" s="33" t="str">
        <f t="shared" si="15"/>
        <v/>
      </c>
      <c r="L94" s="33" t="str">
        <f t="shared" si="16"/>
        <v xml:space="preserve">,
</v>
      </c>
      <c r="M94" s="10" t="str">
        <f t="shared" si="17"/>
        <v xml:space="preserve">                "sp": "&lt;effectivedate -6cd YYYY-MM-DDT21:00:00+00:00&gt;",</v>
      </c>
      <c r="N94" t="str">
        <f t="shared" ca="1" si="9"/>
        <v xml:space="preserve">                "v": "0.125",</v>
      </c>
      <c r="O94" t="str">
        <f t="shared" si="10"/>
        <v xml:space="preserve">                "q": "E3",</v>
      </c>
      <c r="P94" t="str">
        <f t="shared" si="11"/>
        <v xml:space="preserve">                "e": "1",</v>
      </c>
      <c r="Q94" t="str">
        <f t="shared" si="12"/>
        <v xml:space="preserve">                "arc": null</v>
      </c>
      <c r="R94" s="11" t="str">
        <f t="shared" ca="1" si="13"/>
        <v xml:space="preserve">              {
                "sp": "&lt;effectivedate -6cd YYYY-MM-DDT21:00:00+00:00&gt;",
                "v": "0.125",
                "q": "E3",
                "e": "1",
                "arc": null
              },
</v>
      </c>
    </row>
    <row r="95" spans="1:18" x14ac:dyDescent="0.25">
      <c r="A95" t="s">
        <v>339</v>
      </c>
      <c r="B95" cm="1">
        <f t="array" aca="1" ref="B95" ca="1">INDIRECT("'[LoadShape.xlsx]" &amp; 'Load Shape Criteria'!$H$4 &amp; " 22'!$L46")</f>
        <v>0.1</v>
      </c>
      <c r="C95" cm="1">
        <f t="array" aca="1" ref="C95" ca="1">INDIRECT("'[LoadShape.xlsx]" &amp; 'Load Shape Criteria'!$H$4 &amp; " 23'!$I$4") * $B$2</f>
        <v>44.799999999999976</v>
      </c>
      <c r="D95">
        <v>0</v>
      </c>
      <c r="E95">
        <f>'Step 40'!$G$4-10000</f>
        <v>56</v>
      </c>
      <c r="F95">
        <v>0</v>
      </c>
      <c r="G95" s="3">
        <f t="shared" ca="1" si="14"/>
        <v>0.12500000000000006</v>
      </c>
      <c r="H95" s="3" t="s">
        <v>48</v>
      </c>
      <c r="I95" s="3">
        <v>1</v>
      </c>
      <c r="K95" s="33" t="str">
        <f t="shared" si="15"/>
        <v/>
      </c>
      <c r="L95" s="33" t="str">
        <f t="shared" si="16"/>
        <v xml:space="preserve">,
</v>
      </c>
      <c r="M95" s="10" t="str">
        <f t="shared" si="17"/>
        <v xml:space="preserve">                "sp": "&lt;effectivedate -6cd YYYY-MM-DDT21:30:00+00:00&gt;",</v>
      </c>
      <c r="N95" t="str">
        <f t="shared" ca="1" si="9"/>
        <v xml:space="preserve">                "v": "0.125",</v>
      </c>
      <c r="O95" t="str">
        <f t="shared" si="10"/>
        <v xml:space="preserve">                "q": "E3",</v>
      </c>
      <c r="P95" t="str">
        <f t="shared" si="11"/>
        <v xml:space="preserve">                "e": "1",</v>
      </c>
      <c r="Q95" t="str">
        <f t="shared" si="12"/>
        <v xml:space="preserve">                "arc": null</v>
      </c>
      <c r="R95" s="11" t="str">
        <f t="shared" ca="1" si="13"/>
        <v xml:space="preserve">              {
                "sp": "&lt;effectivedate -6cd YYYY-MM-DDT21:30:00+00:00&gt;",
                "v": "0.125",
                "q": "E3",
                "e": "1",
                "arc": null
              },
</v>
      </c>
    </row>
    <row r="96" spans="1:18" x14ac:dyDescent="0.25">
      <c r="A96" t="s">
        <v>340</v>
      </c>
      <c r="B96" cm="1">
        <f t="array" aca="1" ref="B96" ca="1">INDIRECT("'[LoadShape.xlsx]" &amp; 'Load Shape Criteria'!$H$4 &amp; " 22'!$L47")</f>
        <v>0.1</v>
      </c>
      <c r="C96" cm="1">
        <f t="array" aca="1" ref="C96" ca="1">INDIRECT("'[LoadShape.xlsx]" &amp; 'Load Shape Criteria'!$H$4 &amp; " 23'!$I$4") * $B$2</f>
        <v>44.799999999999976</v>
      </c>
      <c r="D96">
        <v>0</v>
      </c>
      <c r="E96">
        <f>'Step 40'!$G$4-10000</f>
        <v>56</v>
      </c>
      <c r="F96">
        <v>0</v>
      </c>
      <c r="G96" s="3">
        <f t="shared" ca="1" si="14"/>
        <v>0.12500000000000006</v>
      </c>
      <c r="H96" s="3" t="s">
        <v>48</v>
      </c>
      <c r="I96" s="3">
        <v>1</v>
      </c>
      <c r="K96" s="33" t="str">
        <f t="shared" si="15"/>
        <v/>
      </c>
      <c r="L96" s="33" t="str">
        <f t="shared" si="16"/>
        <v xml:space="preserve">,
</v>
      </c>
      <c r="M96" s="10" t="str">
        <f t="shared" si="17"/>
        <v xml:space="preserve">                "sp": "&lt;effectivedate -6cd YYYY-MM-DDT22:00:00+00:00&gt;",</v>
      </c>
      <c r="N96" t="str">
        <f t="shared" ca="1" si="9"/>
        <v xml:space="preserve">                "v": "0.125",</v>
      </c>
      <c r="O96" t="str">
        <f t="shared" si="10"/>
        <v xml:space="preserve">                "q": "E3",</v>
      </c>
      <c r="P96" t="str">
        <f t="shared" si="11"/>
        <v xml:space="preserve">                "e": "1",</v>
      </c>
      <c r="Q96" t="str">
        <f t="shared" si="12"/>
        <v xml:space="preserve">                "arc": null</v>
      </c>
      <c r="R96" s="11" t="str">
        <f t="shared" ca="1" si="13"/>
        <v xml:space="preserve">              {
                "sp": "&lt;effectivedate -6cd YYYY-MM-DDT22:00:00+00:00&gt;",
                "v": "0.125",
                "q": "E3",
                "e": "1",
                "arc": null
              },
</v>
      </c>
    </row>
    <row r="97" spans="1:18" x14ac:dyDescent="0.25">
      <c r="A97" t="s">
        <v>341</v>
      </c>
      <c r="B97" cm="1">
        <f t="array" aca="1" ref="B97" ca="1">INDIRECT("'[LoadShape.xlsx]" &amp; 'Load Shape Criteria'!$H$4 &amp; " 22'!$L48")</f>
        <v>0.1</v>
      </c>
      <c r="C97" cm="1">
        <f t="array" aca="1" ref="C97" ca="1">INDIRECT("'[LoadShape.xlsx]" &amp; 'Load Shape Criteria'!$H$4 &amp; " 23'!$I$4") * $B$2</f>
        <v>44.799999999999976</v>
      </c>
      <c r="D97">
        <v>0</v>
      </c>
      <c r="E97">
        <f>'Step 40'!$G$4-10000</f>
        <v>56</v>
      </c>
      <c r="F97">
        <v>0</v>
      </c>
      <c r="G97" s="3">
        <f t="shared" ca="1" si="14"/>
        <v>0.12500000000000006</v>
      </c>
      <c r="H97" s="3" t="s">
        <v>48</v>
      </c>
      <c r="I97" s="3">
        <v>1</v>
      </c>
      <c r="K97" s="33" t="str">
        <f t="shared" si="15"/>
        <v/>
      </c>
      <c r="L97" s="33" t="str">
        <f t="shared" si="16"/>
        <v xml:space="preserve">,
</v>
      </c>
      <c r="M97" s="10" t="str">
        <f t="shared" si="17"/>
        <v xml:space="preserve">                "sp": "&lt;effectivedate -6cd YYYY-MM-DDT22:30:00+00:00&gt;",</v>
      </c>
      <c r="N97" t="str">
        <f t="shared" ca="1" si="9"/>
        <v xml:space="preserve">                "v": "0.125",</v>
      </c>
      <c r="O97" t="str">
        <f t="shared" si="10"/>
        <v xml:space="preserve">                "q": "E3",</v>
      </c>
      <c r="P97" t="str">
        <f t="shared" si="11"/>
        <v xml:space="preserve">                "e": "1",</v>
      </c>
      <c r="Q97" t="str">
        <f t="shared" si="12"/>
        <v xml:space="preserve">                "arc": null</v>
      </c>
      <c r="R97" s="11" t="str">
        <f t="shared" ca="1" si="13"/>
        <v xml:space="preserve">              {
                "sp": "&lt;effectivedate -6cd YYYY-MM-DDT22:30:00+00:00&gt;",
                "v": "0.125",
                "q": "E3",
                "e": "1",
                "arc": null
              },
</v>
      </c>
    </row>
    <row r="98" spans="1:18" x14ac:dyDescent="0.25">
      <c r="A98" t="s">
        <v>342</v>
      </c>
      <c r="B98" cm="1">
        <f t="array" aca="1" ref="B98" ca="1">INDIRECT("'[LoadShape.xlsx]" &amp; 'Load Shape Criteria'!$H$4 &amp; " 22'!$L49")</f>
        <v>0.1</v>
      </c>
      <c r="C98" cm="1">
        <f t="array" aca="1" ref="C98" ca="1">INDIRECT("'[LoadShape.xlsx]" &amp; 'Load Shape Criteria'!$H$4 &amp; " 23'!$I$4") * $B$2</f>
        <v>44.799999999999976</v>
      </c>
      <c r="D98">
        <v>0</v>
      </c>
      <c r="E98">
        <f>'Step 40'!$G$4-10000</f>
        <v>56</v>
      </c>
      <c r="F98">
        <v>0</v>
      </c>
      <c r="G98" s="3">
        <f t="shared" ca="1" si="14"/>
        <v>0.12500000000000006</v>
      </c>
      <c r="H98" s="3" t="s">
        <v>48</v>
      </c>
      <c r="I98" s="3">
        <v>1</v>
      </c>
      <c r="K98" s="33" t="str">
        <f t="shared" si="15"/>
        <v/>
      </c>
      <c r="L98" s="33" t="str">
        <f t="shared" si="16"/>
        <v xml:space="preserve">,
</v>
      </c>
      <c r="M98" s="10" t="str">
        <f t="shared" si="17"/>
        <v xml:space="preserve">                "sp": "&lt;effectivedate -6cd YYYY-MM-DDT23:00:00+00:00&gt;",</v>
      </c>
      <c r="N98" t="str">
        <f t="shared" ca="1" si="9"/>
        <v xml:space="preserve">                "v": "0.125",</v>
      </c>
      <c r="O98" t="str">
        <f t="shared" si="10"/>
        <v xml:space="preserve">                "q": "E3",</v>
      </c>
      <c r="P98" t="str">
        <f t="shared" si="11"/>
        <v xml:space="preserve">                "e": "1",</v>
      </c>
      <c r="Q98" t="str">
        <f t="shared" si="12"/>
        <v xml:space="preserve">                "arc": null</v>
      </c>
      <c r="R98" s="11" t="str">
        <f t="shared" ca="1" si="13"/>
        <v xml:space="preserve">              {
                "sp": "&lt;effectivedate -6cd YYYY-MM-DDT23:00:00+00:00&gt;",
                "v": "0.125",
                "q": "E3",
                "e": "1",
                "arc": null
              },
</v>
      </c>
    </row>
    <row r="99" spans="1:18" x14ac:dyDescent="0.25">
      <c r="A99" t="s">
        <v>343</v>
      </c>
      <c r="B99" cm="1">
        <f t="array" aca="1" ref="B99" ca="1">INDIRECT("'[LoadShape.xlsx]" &amp; 'Load Shape Criteria'!$H$4 &amp; " 22'!$L50")</f>
        <v>0.1</v>
      </c>
      <c r="C99" cm="1">
        <f t="array" aca="1" ref="C99" ca="1">INDIRECT("'[LoadShape.xlsx]" &amp; 'Load Shape Criteria'!$H$4 &amp; " 23'!$I$4") * $B$2</f>
        <v>44.799999999999976</v>
      </c>
      <c r="D99">
        <v>0</v>
      </c>
      <c r="E99">
        <f>'Step 40'!$G$4-10000</f>
        <v>56</v>
      </c>
      <c r="F99">
        <v>0</v>
      </c>
      <c r="G99" s="3">
        <f t="shared" ca="1" si="14"/>
        <v>0.12500000000000006</v>
      </c>
      <c r="H99" s="3" t="s">
        <v>48</v>
      </c>
      <c r="I99" s="3">
        <v>1</v>
      </c>
      <c r="K99" s="33" t="str">
        <f t="shared" si="15"/>
        <v/>
      </c>
      <c r="L99" s="33" t="str">
        <f t="shared" si="16"/>
        <v xml:space="preserve">,
</v>
      </c>
      <c r="M99" s="10" t="str">
        <f t="shared" si="17"/>
        <v xml:space="preserve">                "sp": "&lt;effectivedate -6cd YYYY-MM-DDT23:30:00+00:00&gt;",</v>
      </c>
      <c r="N99" t="str">
        <f t="shared" ca="1" si="9"/>
        <v xml:space="preserve">                "v": "0.125",</v>
      </c>
      <c r="O99" t="str">
        <f t="shared" si="10"/>
        <v xml:space="preserve">                "q": "E3",</v>
      </c>
      <c r="P99" t="str">
        <f t="shared" si="11"/>
        <v xml:space="preserve">                "e": "1",</v>
      </c>
      <c r="Q99" t="str">
        <f t="shared" si="12"/>
        <v xml:space="preserve">                "arc": null</v>
      </c>
      <c r="R99" s="11" t="str">
        <f t="shared" ca="1" si="13"/>
        <v xml:space="preserve">              {
                "sp": "&lt;effectivedate -6cd YYYY-MM-DDT23:30:00+00:00&gt;",
                "v": "0.125",
                "q": "E3",
                "e": "1",
                "arc": null
              },
</v>
      </c>
    </row>
    <row r="100" spans="1:18" x14ac:dyDescent="0.25">
      <c r="A100" t="s">
        <v>248</v>
      </c>
      <c r="B100" cm="1">
        <f t="array" aca="1" ref="B100" ca="1">INDIRECT("'[LoadShape.xlsx]" &amp; 'Load Shape Criteria'!$H$4 &amp; " 22'!$L51")</f>
        <v>0.1</v>
      </c>
      <c r="C100" cm="1">
        <f t="array" aca="1" ref="C100" ca="1">INDIRECT("'[LoadShape.xlsx]" &amp; 'Load Shape Criteria'!$H$4 &amp; " 23'!$I$4") * $B$2</f>
        <v>44.799999999999976</v>
      </c>
      <c r="D100">
        <v>0</v>
      </c>
      <c r="E100">
        <f>'Step 40'!$G$4-10000</f>
        <v>56</v>
      </c>
      <c r="F100">
        <v>0</v>
      </c>
      <c r="G100" s="3">
        <f t="shared" ca="1" si="14"/>
        <v>0.12500000000000006</v>
      </c>
      <c r="H100" s="3" t="s">
        <v>48</v>
      </c>
      <c r="I100" s="3">
        <v>1</v>
      </c>
      <c r="K100" s="33" t="str">
        <f t="shared" si="15"/>
        <v/>
      </c>
      <c r="L100" s="33" t="str">
        <f t="shared" si="16"/>
        <v xml:space="preserve">
           ]
          },
</v>
      </c>
      <c r="M100" s="10" t="str">
        <f t="shared" si="17"/>
        <v xml:space="preserve">                "sp": "&lt;effectivedate -5cd YYYY-MM-DDT00:00:00+00:00&gt;",</v>
      </c>
      <c r="N100" t="str">
        <f t="shared" ca="1" si="9"/>
        <v xml:space="preserve">                "v": "0.125",</v>
      </c>
      <c r="O100" t="str">
        <f t="shared" si="10"/>
        <v xml:space="preserve">                "q": "E3",</v>
      </c>
      <c r="P100" t="str">
        <f t="shared" si="11"/>
        <v xml:space="preserve">                "e": "1",</v>
      </c>
      <c r="Q100" t="str">
        <f t="shared" si="12"/>
        <v xml:space="preserve">                "arc": null</v>
      </c>
      <c r="R100" s="11" t="str">
        <f t="shared" ca="1" si="13"/>
        <v xml:space="preserve">              {
                "sp": "&lt;effectivedate -5cd YYYY-MM-DDT00:00:00+00:00&gt;",
                "v": "0.125",
                "q": "E3",
                "e": "1",
                "arc": null
              }
           ]
          },
</v>
      </c>
    </row>
    <row r="101" spans="1:18" x14ac:dyDescent="0.25">
      <c r="A101" t="s">
        <v>249</v>
      </c>
      <c r="B101" cm="1">
        <f t="array" aca="1" ref="B101" ca="1">INDIRECT("'[LoadShape.xlsx]" &amp; 'Load Shape Criteria'!$H$4 &amp; " 22'!$L4")</f>
        <v>0.1</v>
      </c>
      <c r="C101" cm="1">
        <f t="array" aca="1" ref="C101" ca="1">INDIRECT("'[LoadShape.xlsx]" &amp; 'Load Shape Criteria'!$H$4 &amp; " 23'!$I$4") * $B$2</f>
        <v>44.799999999999976</v>
      </c>
      <c r="D101">
        <v>0</v>
      </c>
      <c r="E101">
        <f>'Step 40'!$G$4-10000</f>
        <v>56</v>
      </c>
      <c r="F101">
        <v>0</v>
      </c>
      <c r="G101" s="3">
        <f ca="1">(B101/(C101-D101))*(E101-F101)</f>
        <v>0.12500000000000006</v>
      </c>
      <c r="H101" s="3" t="s">
        <v>48</v>
      </c>
      <c r="I101" s="3">
        <v>1</v>
      </c>
      <c r="K101" s="33" t="str">
        <f t="shared" si="15"/>
        <v xml:space="preserve">          {
            "settlementDay": {
              "settlementDayDate": "&lt;effectivedate -5cd YYYY-MM-DDT00:00:00+00:00&gt;",
              "periodDuration": 30
            },
            "consumptionPeriods": [
</v>
      </c>
      <c r="L101" s="33" t="str">
        <f t="shared" si="16"/>
        <v xml:space="preserve">,
</v>
      </c>
      <c r="M101" s="10" t="str">
        <f t="shared" si="17"/>
        <v xml:space="preserve">                "sp": "&lt;effectivedate -5cd YYYY-MM-DDT00:30:00+00:00&gt;",</v>
      </c>
      <c r="N101" t="str">
        <f t="shared" ca="1" si="9"/>
        <v xml:space="preserve">                "v": "0.125",</v>
      </c>
      <c r="O101" t="str">
        <f t="shared" si="10"/>
        <v xml:space="preserve">                "q": "E3",</v>
      </c>
      <c r="P101" t="str">
        <f t="shared" si="11"/>
        <v xml:space="preserve">                "e": "1",</v>
      </c>
      <c r="Q101" t="str">
        <f t="shared" si="12"/>
        <v xml:space="preserve">                "arc": null</v>
      </c>
      <c r="R101" s="11" t="str">
        <f t="shared" ca="1" si="13"/>
        <v xml:space="preserve">          {
            "settlementDay": {
              "settlementDayDate": "&lt;effectivedate -5cd YYYY-MM-DDT00:00:00+00:00&gt;",
              "periodDuration": 30
            },
            "consumptionPeriods": [
              {
                "sp": "&lt;effectivedate -5cd YYYY-MM-DDT00:30:00+00:00&gt;",
                "v": "0.125",
                "q": "E3",
                "e": "1",
                "arc": null
              },
</v>
      </c>
    </row>
    <row r="102" spans="1:18" x14ac:dyDescent="0.25">
      <c r="A102" t="s">
        <v>250</v>
      </c>
      <c r="B102" cm="1">
        <f t="array" aca="1" ref="B102" ca="1">INDIRECT("'[LoadShape.xlsx]" &amp; 'Load Shape Criteria'!$H$4 &amp; " 22'!$L5")</f>
        <v>0.1</v>
      </c>
      <c r="C102" cm="1">
        <f t="array" aca="1" ref="C102" ca="1">INDIRECT("'[LoadShape.xlsx]" &amp; 'Load Shape Criteria'!$H$4 &amp; " 23'!$I$4") * $B$2</f>
        <v>44.799999999999976</v>
      </c>
      <c r="D102">
        <v>0</v>
      </c>
      <c r="E102">
        <f>'Step 40'!$G$4-10000</f>
        <v>56</v>
      </c>
      <c r="F102">
        <v>0</v>
      </c>
      <c r="G102" s="3">
        <f t="shared" ref="G102:G148" ca="1" si="18">(B102/(C102-D102))*(E102-F102)</f>
        <v>0.12500000000000006</v>
      </c>
      <c r="H102" s="3" t="s">
        <v>48</v>
      </c>
      <c r="I102" s="3">
        <v>1</v>
      </c>
      <c r="K102" s="33" t="str">
        <f t="shared" si="15"/>
        <v/>
      </c>
      <c r="L102" s="33" t="str">
        <f t="shared" si="16"/>
        <v xml:space="preserve">,
</v>
      </c>
      <c r="M102" s="10" t="str">
        <f t="shared" si="17"/>
        <v xml:space="preserve">                "sp": "&lt;effectivedate -5cd YYYY-MM-DDT01:00:00+00:00&gt;",</v>
      </c>
      <c r="N102" t="str">
        <f t="shared" ca="1" si="9"/>
        <v xml:space="preserve">                "v": "0.125",</v>
      </c>
      <c r="O102" t="str">
        <f t="shared" si="10"/>
        <v xml:space="preserve">                "q": "E3",</v>
      </c>
      <c r="P102" t="str">
        <f t="shared" si="11"/>
        <v xml:space="preserve">                "e": "1",</v>
      </c>
      <c r="Q102" t="str">
        <f t="shared" si="12"/>
        <v xml:space="preserve">                "arc": null</v>
      </c>
      <c r="R102" s="11" t="str">
        <f t="shared" ca="1" si="13"/>
        <v xml:space="preserve">              {
                "sp": "&lt;effectivedate -5cd YYYY-MM-DDT01:00:00+00:00&gt;",
                "v": "0.125",
                "q": "E3",
                "e": "1",
                "arc": null
              },
</v>
      </c>
    </row>
    <row r="103" spans="1:18" x14ac:dyDescent="0.25">
      <c r="A103" t="s">
        <v>251</v>
      </c>
      <c r="B103" cm="1">
        <f t="array" aca="1" ref="B103" ca="1">INDIRECT("'[LoadShape.xlsx]" &amp; 'Load Shape Criteria'!$H$4 &amp; " 22'!$L6")</f>
        <v>0.1</v>
      </c>
      <c r="C103" cm="1">
        <f t="array" aca="1" ref="C103" ca="1">INDIRECT("'[LoadShape.xlsx]" &amp; 'Load Shape Criteria'!$H$4 &amp; " 23'!$I$4") * $B$2</f>
        <v>44.799999999999976</v>
      </c>
      <c r="D103">
        <v>0</v>
      </c>
      <c r="E103">
        <f>'Step 40'!$G$4-10000</f>
        <v>56</v>
      </c>
      <c r="F103">
        <v>0</v>
      </c>
      <c r="G103" s="3">
        <f t="shared" ca="1" si="18"/>
        <v>0.12500000000000006</v>
      </c>
      <c r="H103" s="3" t="s">
        <v>48</v>
      </c>
      <c r="I103" s="3">
        <v>1</v>
      </c>
      <c r="K103" s="33" t="str">
        <f t="shared" si="15"/>
        <v/>
      </c>
      <c r="L103" s="33" t="str">
        <f t="shared" si="16"/>
        <v xml:space="preserve">,
</v>
      </c>
      <c r="M103" s="10" t="str">
        <f t="shared" si="17"/>
        <v xml:space="preserve">                "sp": "&lt;effectivedate -5cd YYYY-MM-DDT01:30:00+00:00&gt;",</v>
      </c>
      <c r="N103" t="str">
        <f t="shared" ca="1" si="9"/>
        <v xml:space="preserve">                "v": "0.125",</v>
      </c>
      <c r="O103" t="str">
        <f t="shared" si="10"/>
        <v xml:space="preserve">                "q": "E3",</v>
      </c>
      <c r="P103" t="str">
        <f t="shared" si="11"/>
        <v xml:space="preserve">                "e": "1",</v>
      </c>
      <c r="Q103" t="str">
        <f t="shared" si="12"/>
        <v xml:space="preserve">                "arc": null</v>
      </c>
      <c r="R103" s="11" t="str">
        <f t="shared" ca="1" si="13"/>
        <v xml:space="preserve">              {
                "sp": "&lt;effectivedate -5cd YYYY-MM-DDT01:30:00+00:00&gt;",
                "v": "0.125",
                "q": "E3",
                "e": "1",
                "arc": null
              },
</v>
      </c>
    </row>
    <row r="104" spans="1:18" x14ac:dyDescent="0.25">
      <c r="A104" t="s">
        <v>252</v>
      </c>
      <c r="B104" cm="1">
        <f t="array" aca="1" ref="B104" ca="1">INDIRECT("'[LoadShape.xlsx]" &amp; 'Load Shape Criteria'!$H$4 &amp; " 22'!$L7")</f>
        <v>0.1</v>
      </c>
      <c r="C104" cm="1">
        <f t="array" aca="1" ref="C104" ca="1">INDIRECT("'[LoadShape.xlsx]" &amp; 'Load Shape Criteria'!$H$4 &amp; " 23'!$I$4") * $B$2</f>
        <v>44.799999999999976</v>
      </c>
      <c r="D104">
        <v>0</v>
      </c>
      <c r="E104">
        <f>'Step 40'!$G$4-10000</f>
        <v>56</v>
      </c>
      <c r="F104">
        <v>0</v>
      </c>
      <c r="G104" s="3">
        <f t="shared" ca="1" si="18"/>
        <v>0.12500000000000006</v>
      </c>
      <c r="H104" s="3" t="s">
        <v>48</v>
      </c>
      <c r="I104" s="3">
        <v>1</v>
      </c>
      <c r="K104" s="33" t="str">
        <f t="shared" si="15"/>
        <v/>
      </c>
      <c r="L104" s="33" t="str">
        <f t="shared" si="16"/>
        <v xml:space="preserve">,
</v>
      </c>
      <c r="M104" s="10" t="str">
        <f t="shared" si="17"/>
        <v xml:space="preserve">                "sp": "&lt;effectivedate -5cd YYYY-MM-DDT02:00:00+00:00&gt;",</v>
      </c>
      <c r="N104" t="str">
        <f t="shared" ca="1" si="9"/>
        <v xml:space="preserve">                "v": "0.125",</v>
      </c>
      <c r="O104" t="str">
        <f t="shared" si="10"/>
        <v xml:space="preserve">                "q": "E3",</v>
      </c>
      <c r="P104" t="str">
        <f t="shared" si="11"/>
        <v xml:space="preserve">                "e": "1",</v>
      </c>
      <c r="Q104" t="str">
        <f t="shared" si="12"/>
        <v xml:space="preserve">                "arc": null</v>
      </c>
      <c r="R104" s="11" t="str">
        <f t="shared" ca="1" si="13"/>
        <v xml:space="preserve">              {
                "sp": "&lt;effectivedate -5cd YYYY-MM-DDT02:00:00+00:00&gt;",
                "v": "0.125",
                "q": "E3",
                "e": "1",
                "arc": null
              },
</v>
      </c>
    </row>
    <row r="105" spans="1:18" x14ac:dyDescent="0.25">
      <c r="A105" t="s">
        <v>253</v>
      </c>
      <c r="B105" cm="1">
        <f t="array" aca="1" ref="B105" ca="1">INDIRECT("'[LoadShape.xlsx]" &amp; 'Load Shape Criteria'!$H$4 &amp; " 22'!$L8")</f>
        <v>0.1</v>
      </c>
      <c r="C105" cm="1">
        <f t="array" aca="1" ref="C105" ca="1">INDIRECT("'[LoadShape.xlsx]" &amp; 'Load Shape Criteria'!$H$4 &amp; " 23'!$I$4") * $B$2</f>
        <v>44.799999999999976</v>
      </c>
      <c r="D105">
        <v>0</v>
      </c>
      <c r="E105">
        <f>'Step 40'!$G$4-10000</f>
        <v>56</v>
      </c>
      <c r="F105">
        <v>0</v>
      </c>
      <c r="G105" s="3">
        <f t="shared" ca="1" si="18"/>
        <v>0.12500000000000006</v>
      </c>
      <c r="H105" s="3" t="s">
        <v>48</v>
      </c>
      <c r="I105" s="3">
        <v>1</v>
      </c>
      <c r="K105" s="33" t="str">
        <f t="shared" si="15"/>
        <v/>
      </c>
      <c r="L105" s="33" t="str">
        <f t="shared" si="16"/>
        <v xml:space="preserve">,
</v>
      </c>
      <c r="M105" s="10" t="str">
        <f t="shared" si="17"/>
        <v xml:space="preserve">                "sp": "&lt;effectivedate -5cd YYYY-MM-DDT02:30:00+00:00&gt;",</v>
      </c>
      <c r="N105" t="str">
        <f t="shared" ca="1" si="9"/>
        <v xml:space="preserve">                "v": "0.125",</v>
      </c>
      <c r="O105" t="str">
        <f t="shared" si="10"/>
        <v xml:space="preserve">                "q": "E3",</v>
      </c>
      <c r="P105" t="str">
        <f t="shared" si="11"/>
        <v xml:space="preserve">                "e": "1",</v>
      </c>
      <c r="Q105" t="str">
        <f t="shared" si="12"/>
        <v xml:space="preserve">                "arc": null</v>
      </c>
      <c r="R105" s="11" t="str">
        <f t="shared" ca="1" si="13"/>
        <v xml:space="preserve">              {
                "sp": "&lt;effectivedate -5cd YYYY-MM-DDT02:30:00+00:00&gt;",
                "v": "0.125",
                "q": "E3",
                "e": "1",
                "arc": null
              },
</v>
      </c>
    </row>
    <row r="106" spans="1:18" x14ac:dyDescent="0.25">
      <c r="A106" t="s">
        <v>254</v>
      </c>
      <c r="B106" cm="1">
        <f t="array" aca="1" ref="B106" ca="1">INDIRECT("'[LoadShape.xlsx]" &amp; 'Load Shape Criteria'!$H$4 &amp; " 22'!$L9")</f>
        <v>0.1</v>
      </c>
      <c r="C106" cm="1">
        <f t="array" aca="1" ref="C106" ca="1">INDIRECT("'[LoadShape.xlsx]" &amp; 'Load Shape Criteria'!$H$4 &amp; " 23'!$I$4") * $B$2</f>
        <v>44.799999999999976</v>
      </c>
      <c r="D106">
        <v>0</v>
      </c>
      <c r="E106">
        <f>'Step 40'!$G$4-10000</f>
        <v>56</v>
      </c>
      <c r="F106">
        <v>0</v>
      </c>
      <c r="G106" s="3">
        <f t="shared" ca="1" si="18"/>
        <v>0.12500000000000006</v>
      </c>
      <c r="H106" s="3" t="s">
        <v>48</v>
      </c>
      <c r="I106" s="3">
        <v>1</v>
      </c>
      <c r="K106" s="33" t="str">
        <f t="shared" si="15"/>
        <v/>
      </c>
      <c r="L106" s="33" t="str">
        <f t="shared" si="16"/>
        <v xml:space="preserve">,
</v>
      </c>
      <c r="M106" s="10" t="str">
        <f t="shared" si="17"/>
        <v xml:space="preserve">                "sp": "&lt;effectivedate -5cd YYYY-MM-DDT03:00:00+00:00&gt;",</v>
      </c>
      <c r="N106" t="str">
        <f t="shared" ca="1" si="9"/>
        <v xml:space="preserve">                "v": "0.125",</v>
      </c>
      <c r="O106" t="str">
        <f t="shared" si="10"/>
        <v xml:space="preserve">                "q": "E3",</v>
      </c>
      <c r="P106" t="str">
        <f t="shared" si="11"/>
        <v xml:space="preserve">                "e": "1",</v>
      </c>
      <c r="Q106" t="str">
        <f t="shared" si="12"/>
        <v xml:space="preserve">                "arc": null</v>
      </c>
      <c r="R106" s="11" t="str">
        <f t="shared" ca="1" si="13"/>
        <v xml:space="preserve">              {
                "sp": "&lt;effectivedate -5cd YYYY-MM-DDT03:00:00+00:00&gt;",
                "v": "0.125",
                "q": "E3",
                "e": "1",
                "arc": null
              },
</v>
      </c>
    </row>
    <row r="107" spans="1:18" x14ac:dyDescent="0.25">
      <c r="A107" t="s">
        <v>255</v>
      </c>
      <c r="B107" cm="1">
        <f t="array" aca="1" ref="B107" ca="1">INDIRECT("'[LoadShape.xlsx]" &amp; 'Load Shape Criteria'!$H$4 &amp; " 22'!$L10")</f>
        <v>0.1</v>
      </c>
      <c r="C107" cm="1">
        <f t="array" aca="1" ref="C107" ca="1">INDIRECT("'[LoadShape.xlsx]" &amp; 'Load Shape Criteria'!$H$4 &amp; " 23'!$I$4") * $B$2</f>
        <v>44.799999999999976</v>
      </c>
      <c r="D107">
        <v>0</v>
      </c>
      <c r="E107">
        <f>'Step 40'!$G$4-10000</f>
        <v>56</v>
      </c>
      <c r="F107">
        <v>0</v>
      </c>
      <c r="G107" s="3">
        <f t="shared" ca="1" si="18"/>
        <v>0.12500000000000006</v>
      </c>
      <c r="H107" s="3" t="s">
        <v>48</v>
      </c>
      <c r="I107" s="3">
        <v>1</v>
      </c>
      <c r="K107" s="33" t="str">
        <f t="shared" si="15"/>
        <v/>
      </c>
      <c r="L107" s="33" t="str">
        <f t="shared" si="16"/>
        <v xml:space="preserve">,
</v>
      </c>
      <c r="M107" s="10" t="str">
        <f t="shared" si="17"/>
        <v xml:space="preserve">                "sp": "&lt;effectivedate -5cd YYYY-MM-DDT03:30:00+00:00&gt;",</v>
      </c>
      <c r="N107" t="str">
        <f t="shared" ca="1" si="9"/>
        <v xml:space="preserve">                "v": "0.125",</v>
      </c>
      <c r="O107" t="str">
        <f t="shared" si="10"/>
        <v xml:space="preserve">                "q": "E3",</v>
      </c>
      <c r="P107" t="str">
        <f t="shared" si="11"/>
        <v xml:space="preserve">                "e": "1",</v>
      </c>
      <c r="Q107" t="str">
        <f t="shared" si="12"/>
        <v xml:space="preserve">                "arc": null</v>
      </c>
      <c r="R107" s="11" t="str">
        <f t="shared" ca="1" si="13"/>
        <v xml:space="preserve">              {
                "sp": "&lt;effectivedate -5cd YYYY-MM-DDT03:30:00+00:00&gt;",
                "v": "0.125",
                "q": "E3",
                "e": "1",
                "arc": null
              },
</v>
      </c>
    </row>
    <row r="108" spans="1:18" x14ac:dyDescent="0.25">
      <c r="A108" t="s">
        <v>256</v>
      </c>
      <c r="B108" cm="1">
        <f t="array" aca="1" ref="B108" ca="1">INDIRECT("'[LoadShape.xlsx]" &amp; 'Load Shape Criteria'!$H$4 &amp; " 22'!$L11")</f>
        <v>0.1</v>
      </c>
      <c r="C108" cm="1">
        <f t="array" aca="1" ref="C108" ca="1">INDIRECT("'[LoadShape.xlsx]" &amp; 'Load Shape Criteria'!$H$4 &amp; " 23'!$I$4") * $B$2</f>
        <v>44.799999999999976</v>
      </c>
      <c r="D108">
        <v>0</v>
      </c>
      <c r="E108">
        <f>'Step 40'!$G$4-10000</f>
        <v>56</v>
      </c>
      <c r="F108">
        <v>0</v>
      </c>
      <c r="G108" s="3">
        <f t="shared" ca="1" si="18"/>
        <v>0.12500000000000006</v>
      </c>
      <c r="H108" s="3" t="s">
        <v>48</v>
      </c>
      <c r="I108" s="3">
        <v>1</v>
      </c>
      <c r="K108" s="33" t="str">
        <f t="shared" si="15"/>
        <v/>
      </c>
      <c r="L108" s="33" t="str">
        <f t="shared" si="16"/>
        <v xml:space="preserve">,
</v>
      </c>
      <c r="M108" s="10" t="str">
        <f t="shared" si="17"/>
        <v xml:space="preserve">                "sp": "&lt;effectivedate -5cd YYYY-MM-DDT04:00:00+00:00&gt;",</v>
      </c>
      <c r="N108" t="str">
        <f t="shared" ca="1" si="9"/>
        <v xml:space="preserve">                "v": "0.125",</v>
      </c>
      <c r="O108" t="str">
        <f t="shared" si="10"/>
        <v xml:space="preserve">                "q": "E3",</v>
      </c>
      <c r="P108" t="str">
        <f t="shared" si="11"/>
        <v xml:space="preserve">                "e": "1",</v>
      </c>
      <c r="Q108" t="str">
        <f t="shared" si="12"/>
        <v xml:space="preserve">                "arc": null</v>
      </c>
      <c r="R108" s="11" t="str">
        <f t="shared" ca="1" si="13"/>
        <v xml:space="preserve">              {
                "sp": "&lt;effectivedate -5cd YYYY-MM-DDT04:00:00+00:00&gt;",
                "v": "0.125",
                "q": "E3",
                "e": "1",
                "arc": null
              },
</v>
      </c>
    </row>
    <row r="109" spans="1:18" x14ac:dyDescent="0.25">
      <c r="A109" t="s">
        <v>257</v>
      </c>
      <c r="B109" cm="1">
        <f t="array" aca="1" ref="B109" ca="1">INDIRECT("'[LoadShape.xlsx]" &amp; 'Load Shape Criteria'!$H$4 &amp; " 22'!$L12")</f>
        <v>0.1</v>
      </c>
      <c r="C109" cm="1">
        <f t="array" aca="1" ref="C109" ca="1">INDIRECT("'[LoadShape.xlsx]" &amp; 'Load Shape Criteria'!$H$4 &amp; " 23'!$I$4") * $B$2</f>
        <v>44.799999999999976</v>
      </c>
      <c r="D109">
        <v>0</v>
      </c>
      <c r="E109">
        <f>'Step 40'!$G$4-10000</f>
        <v>56</v>
      </c>
      <c r="F109">
        <v>0</v>
      </c>
      <c r="G109" s="3">
        <f t="shared" ca="1" si="18"/>
        <v>0.12500000000000006</v>
      </c>
      <c r="H109" s="3" t="s">
        <v>48</v>
      </c>
      <c r="I109" s="3">
        <v>1</v>
      </c>
      <c r="K109" s="33" t="str">
        <f t="shared" si="15"/>
        <v/>
      </c>
      <c r="L109" s="33" t="str">
        <f t="shared" si="16"/>
        <v xml:space="preserve">,
</v>
      </c>
      <c r="M109" s="10" t="str">
        <f t="shared" si="17"/>
        <v xml:space="preserve">                "sp": "&lt;effectivedate -5cd YYYY-MM-DDT04:30:00+00:00&gt;",</v>
      </c>
      <c r="N109" t="str">
        <f t="shared" ca="1" si="9"/>
        <v xml:space="preserve">                "v": "0.125",</v>
      </c>
      <c r="O109" t="str">
        <f t="shared" si="10"/>
        <v xml:space="preserve">                "q": "E3",</v>
      </c>
      <c r="P109" t="str">
        <f t="shared" si="11"/>
        <v xml:space="preserve">                "e": "1",</v>
      </c>
      <c r="Q109" t="str">
        <f t="shared" si="12"/>
        <v xml:space="preserve">                "arc": null</v>
      </c>
      <c r="R109" s="11" t="str">
        <f t="shared" ca="1" si="13"/>
        <v xml:space="preserve">              {
                "sp": "&lt;effectivedate -5cd YYYY-MM-DDT04:30:00+00:00&gt;",
                "v": "0.125",
                "q": "E3",
                "e": "1",
                "arc": null
              },
</v>
      </c>
    </row>
    <row r="110" spans="1:18" x14ac:dyDescent="0.25">
      <c r="A110" t="s">
        <v>258</v>
      </c>
      <c r="B110" cm="1">
        <f t="array" aca="1" ref="B110" ca="1">INDIRECT("'[LoadShape.xlsx]" &amp; 'Load Shape Criteria'!$H$4 &amp; " 22'!$L13")</f>
        <v>0.1</v>
      </c>
      <c r="C110" cm="1">
        <f t="array" aca="1" ref="C110" ca="1">INDIRECT("'[LoadShape.xlsx]" &amp; 'Load Shape Criteria'!$H$4 &amp; " 23'!$I$4") * $B$2</f>
        <v>44.799999999999976</v>
      </c>
      <c r="D110">
        <v>0</v>
      </c>
      <c r="E110">
        <f>'Step 40'!$G$4-10000</f>
        <v>56</v>
      </c>
      <c r="F110">
        <v>0</v>
      </c>
      <c r="G110" s="3">
        <f t="shared" ca="1" si="18"/>
        <v>0.12500000000000006</v>
      </c>
      <c r="H110" s="3" t="s">
        <v>48</v>
      </c>
      <c r="I110" s="3">
        <v>1</v>
      </c>
      <c r="K110" s="33" t="str">
        <f t="shared" si="15"/>
        <v/>
      </c>
      <c r="L110" s="33" t="str">
        <f t="shared" si="16"/>
        <v xml:space="preserve">,
</v>
      </c>
      <c r="M110" s="10" t="str">
        <f t="shared" si="17"/>
        <v xml:space="preserve">                "sp": "&lt;effectivedate -5cd YYYY-MM-DDT05:00:00+00:00&gt;",</v>
      </c>
      <c r="N110" t="str">
        <f t="shared" ca="1" si="9"/>
        <v xml:space="preserve">                "v": "0.125",</v>
      </c>
      <c r="O110" t="str">
        <f t="shared" si="10"/>
        <v xml:space="preserve">                "q": "E3",</v>
      </c>
      <c r="P110" t="str">
        <f t="shared" si="11"/>
        <v xml:space="preserve">                "e": "1",</v>
      </c>
      <c r="Q110" t="str">
        <f t="shared" si="12"/>
        <v xml:space="preserve">                "arc": null</v>
      </c>
      <c r="R110" s="11" t="str">
        <f t="shared" ca="1" si="13"/>
        <v xml:space="preserve">              {
                "sp": "&lt;effectivedate -5cd YYYY-MM-DDT05:00:00+00:00&gt;",
                "v": "0.125",
                "q": "E3",
                "e": "1",
                "arc": null
              },
</v>
      </c>
    </row>
    <row r="111" spans="1:18" x14ac:dyDescent="0.25">
      <c r="A111" t="s">
        <v>259</v>
      </c>
      <c r="B111" cm="1">
        <f t="array" aca="1" ref="B111" ca="1">INDIRECT("'[LoadShape.xlsx]" &amp; 'Load Shape Criteria'!$H$4 &amp; " 22'!$L14")</f>
        <v>0.1</v>
      </c>
      <c r="C111" cm="1">
        <f t="array" aca="1" ref="C111" ca="1">INDIRECT("'[LoadShape.xlsx]" &amp; 'Load Shape Criteria'!$H$4 &amp; " 23'!$I$4") * $B$2</f>
        <v>44.799999999999976</v>
      </c>
      <c r="D111">
        <v>0</v>
      </c>
      <c r="E111">
        <f>'Step 40'!$G$4-10000</f>
        <v>56</v>
      </c>
      <c r="F111">
        <v>0</v>
      </c>
      <c r="G111" s="3">
        <f t="shared" ca="1" si="18"/>
        <v>0.12500000000000006</v>
      </c>
      <c r="H111" s="3" t="s">
        <v>48</v>
      </c>
      <c r="I111" s="3">
        <v>1</v>
      </c>
      <c r="K111" s="33" t="str">
        <f t="shared" si="15"/>
        <v/>
      </c>
      <c r="L111" s="33" t="str">
        <f t="shared" si="16"/>
        <v xml:space="preserve">,
</v>
      </c>
      <c r="M111" s="10" t="str">
        <f t="shared" si="17"/>
        <v xml:space="preserve">                "sp": "&lt;effectivedate -5cd YYYY-MM-DDT05:30:00+00:00&gt;",</v>
      </c>
      <c r="N111" t="str">
        <f t="shared" ca="1" si="9"/>
        <v xml:space="preserve">                "v": "0.125",</v>
      </c>
      <c r="O111" t="str">
        <f t="shared" si="10"/>
        <v xml:space="preserve">                "q": "E3",</v>
      </c>
      <c r="P111" t="str">
        <f t="shared" si="11"/>
        <v xml:space="preserve">                "e": "1",</v>
      </c>
      <c r="Q111" t="str">
        <f t="shared" si="12"/>
        <v xml:space="preserve">                "arc": null</v>
      </c>
      <c r="R111" s="11" t="str">
        <f t="shared" ca="1" si="13"/>
        <v xml:space="preserve">              {
                "sp": "&lt;effectivedate -5cd YYYY-MM-DDT05:30:00+00:00&gt;",
                "v": "0.125",
                "q": "E3",
                "e": "1",
                "arc": null
              },
</v>
      </c>
    </row>
    <row r="112" spans="1:18" x14ac:dyDescent="0.25">
      <c r="A112" t="s">
        <v>260</v>
      </c>
      <c r="B112" cm="1">
        <f t="array" aca="1" ref="B112" ca="1">INDIRECT("'[LoadShape.xlsx]" &amp; 'Load Shape Criteria'!$H$4 &amp; " 22'!$L15")</f>
        <v>0.1</v>
      </c>
      <c r="C112" cm="1">
        <f t="array" aca="1" ref="C112" ca="1">INDIRECT("'[LoadShape.xlsx]" &amp; 'Load Shape Criteria'!$H$4 &amp; " 23'!$I$4") * $B$2</f>
        <v>44.799999999999976</v>
      </c>
      <c r="D112">
        <v>0</v>
      </c>
      <c r="E112">
        <f>'Step 40'!$G$4-10000</f>
        <v>56</v>
      </c>
      <c r="F112">
        <v>0</v>
      </c>
      <c r="G112" s="3">
        <f t="shared" ca="1" si="18"/>
        <v>0.12500000000000006</v>
      </c>
      <c r="H112" s="3" t="s">
        <v>48</v>
      </c>
      <c r="I112" s="3">
        <v>1</v>
      </c>
      <c r="K112" s="33" t="str">
        <f t="shared" si="15"/>
        <v/>
      </c>
      <c r="L112" s="33" t="str">
        <f t="shared" si="16"/>
        <v xml:space="preserve">,
</v>
      </c>
      <c r="M112" s="10" t="str">
        <f t="shared" si="17"/>
        <v xml:space="preserve">                "sp": "&lt;effectivedate -5cd YYYY-MM-DDT06:00:00+00:00&gt;",</v>
      </c>
      <c r="N112" t="str">
        <f t="shared" ca="1" si="9"/>
        <v xml:space="preserve">                "v": "0.125",</v>
      </c>
      <c r="O112" t="str">
        <f t="shared" si="10"/>
        <v xml:space="preserve">                "q": "E3",</v>
      </c>
      <c r="P112" t="str">
        <f t="shared" si="11"/>
        <v xml:space="preserve">                "e": "1",</v>
      </c>
      <c r="Q112" t="str">
        <f t="shared" si="12"/>
        <v xml:space="preserve">                "arc": null</v>
      </c>
      <c r="R112" s="11" t="str">
        <f t="shared" ca="1" si="13"/>
        <v xml:space="preserve">              {
                "sp": "&lt;effectivedate -5cd YYYY-MM-DDT06:00:00+00:00&gt;",
                "v": "0.125",
                "q": "E3",
                "e": "1",
                "arc": null
              },
</v>
      </c>
    </row>
    <row r="113" spans="1:18" x14ac:dyDescent="0.25">
      <c r="A113" t="s">
        <v>261</v>
      </c>
      <c r="B113" cm="1">
        <f t="array" aca="1" ref="B113" ca="1">INDIRECT("'[LoadShape.xlsx]" &amp; 'Load Shape Criteria'!$H$4 &amp; " 22'!$L16")</f>
        <v>0.1</v>
      </c>
      <c r="C113" cm="1">
        <f t="array" aca="1" ref="C113" ca="1">INDIRECT("'[LoadShape.xlsx]" &amp; 'Load Shape Criteria'!$H$4 &amp; " 23'!$I$4") * $B$2</f>
        <v>44.799999999999976</v>
      </c>
      <c r="D113">
        <v>0</v>
      </c>
      <c r="E113">
        <f>'Step 40'!$G$4-10000</f>
        <v>56</v>
      </c>
      <c r="F113">
        <v>0</v>
      </c>
      <c r="G113" s="3">
        <f t="shared" ca="1" si="18"/>
        <v>0.12500000000000006</v>
      </c>
      <c r="H113" s="3" t="s">
        <v>48</v>
      </c>
      <c r="I113" s="3">
        <v>1</v>
      </c>
      <c r="K113" s="33" t="str">
        <f t="shared" si="15"/>
        <v/>
      </c>
      <c r="L113" s="33" t="str">
        <f t="shared" si="16"/>
        <v xml:space="preserve">,
</v>
      </c>
      <c r="M113" s="10" t="str">
        <f t="shared" si="17"/>
        <v xml:space="preserve">                "sp": "&lt;effectivedate -5cd YYYY-MM-DDT06:30:00+00:00&gt;",</v>
      </c>
      <c r="N113" t="str">
        <f t="shared" ca="1" si="9"/>
        <v xml:space="preserve">                "v": "0.125",</v>
      </c>
      <c r="O113" t="str">
        <f t="shared" si="10"/>
        <v xml:space="preserve">                "q": "E3",</v>
      </c>
      <c r="P113" t="str">
        <f t="shared" si="11"/>
        <v xml:space="preserve">                "e": "1",</v>
      </c>
      <c r="Q113" t="str">
        <f t="shared" si="12"/>
        <v xml:space="preserve">                "arc": null</v>
      </c>
      <c r="R113" s="11" t="str">
        <f t="shared" ca="1" si="13"/>
        <v xml:space="preserve">              {
                "sp": "&lt;effectivedate -5cd YYYY-MM-DDT06:30:00+00:00&gt;",
                "v": "0.125",
                "q": "E3",
                "e": "1",
                "arc": null
              },
</v>
      </c>
    </row>
    <row r="114" spans="1:18" x14ac:dyDescent="0.25">
      <c r="A114" t="s">
        <v>262</v>
      </c>
      <c r="B114" cm="1">
        <f t="array" aca="1" ref="B114" ca="1">INDIRECT("'[LoadShape.xlsx]" &amp; 'Load Shape Criteria'!$H$4 &amp; " 22'!$L17")</f>
        <v>0.1</v>
      </c>
      <c r="C114" cm="1">
        <f t="array" aca="1" ref="C114" ca="1">INDIRECT("'[LoadShape.xlsx]" &amp; 'Load Shape Criteria'!$H$4 &amp; " 23'!$I$4") * $B$2</f>
        <v>44.799999999999976</v>
      </c>
      <c r="D114">
        <v>0</v>
      </c>
      <c r="E114">
        <f>'Step 40'!$G$4-10000</f>
        <v>56</v>
      </c>
      <c r="F114">
        <v>0</v>
      </c>
      <c r="G114" s="3">
        <f t="shared" ca="1" si="18"/>
        <v>0.12500000000000006</v>
      </c>
      <c r="H114" s="3" t="s">
        <v>48</v>
      </c>
      <c r="I114" s="3">
        <v>1</v>
      </c>
      <c r="K114" s="33" t="str">
        <f t="shared" si="15"/>
        <v/>
      </c>
      <c r="L114" s="33" t="str">
        <f t="shared" si="16"/>
        <v xml:space="preserve">,
</v>
      </c>
      <c r="M114" s="10" t="str">
        <f t="shared" si="17"/>
        <v xml:space="preserve">                "sp": "&lt;effectivedate -5cd YYYY-MM-DDT07:00:00+00:00&gt;",</v>
      </c>
      <c r="N114" t="str">
        <f t="shared" ca="1" si="9"/>
        <v xml:space="preserve">                "v": "0.125",</v>
      </c>
      <c r="O114" t="str">
        <f t="shared" si="10"/>
        <v xml:space="preserve">                "q": "E3",</v>
      </c>
      <c r="P114" t="str">
        <f t="shared" si="11"/>
        <v xml:space="preserve">                "e": "1",</v>
      </c>
      <c r="Q114" t="str">
        <f t="shared" si="12"/>
        <v xml:space="preserve">                "arc": null</v>
      </c>
      <c r="R114" s="11" t="str">
        <f t="shared" ca="1" si="13"/>
        <v xml:space="preserve">              {
                "sp": "&lt;effectivedate -5cd YYYY-MM-DDT07:00:00+00:00&gt;",
                "v": "0.125",
                "q": "E3",
                "e": "1",
                "arc": null
              },
</v>
      </c>
    </row>
    <row r="115" spans="1:18" x14ac:dyDescent="0.25">
      <c r="A115" t="s">
        <v>263</v>
      </c>
      <c r="B115" cm="1">
        <f t="array" aca="1" ref="B115" ca="1">INDIRECT("'[LoadShape.xlsx]" &amp; 'Load Shape Criteria'!$H$4 &amp; " 22'!$L18")</f>
        <v>0.1</v>
      </c>
      <c r="C115" cm="1">
        <f t="array" aca="1" ref="C115" ca="1">INDIRECT("'[LoadShape.xlsx]" &amp; 'Load Shape Criteria'!$H$4 &amp; " 23'!$I$4") * $B$2</f>
        <v>44.799999999999976</v>
      </c>
      <c r="D115">
        <v>0</v>
      </c>
      <c r="E115">
        <f>'Step 40'!$G$4-10000</f>
        <v>56</v>
      </c>
      <c r="F115">
        <v>0</v>
      </c>
      <c r="G115" s="3">
        <f t="shared" ca="1" si="18"/>
        <v>0.12500000000000006</v>
      </c>
      <c r="H115" s="3" t="s">
        <v>48</v>
      </c>
      <c r="I115" s="3">
        <v>1</v>
      </c>
      <c r="K115" s="33" t="str">
        <f t="shared" si="15"/>
        <v/>
      </c>
      <c r="L115" s="33" t="str">
        <f t="shared" si="16"/>
        <v xml:space="preserve">,
</v>
      </c>
      <c r="M115" s="10" t="str">
        <f t="shared" si="17"/>
        <v xml:space="preserve">                "sp": "&lt;effectivedate -5cd YYYY-MM-DDT07:30:00+00:00&gt;",</v>
      </c>
      <c r="N115" t="str">
        <f t="shared" ca="1" si="9"/>
        <v xml:space="preserve">                "v": "0.125",</v>
      </c>
      <c r="O115" t="str">
        <f t="shared" si="10"/>
        <v xml:space="preserve">                "q": "E3",</v>
      </c>
      <c r="P115" t="str">
        <f t="shared" si="11"/>
        <v xml:space="preserve">                "e": "1",</v>
      </c>
      <c r="Q115" t="str">
        <f t="shared" si="12"/>
        <v xml:space="preserve">                "arc": null</v>
      </c>
      <c r="R115" s="11" t="str">
        <f t="shared" ca="1" si="13"/>
        <v xml:space="preserve">              {
                "sp": "&lt;effectivedate -5cd YYYY-MM-DDT07:30:00+00:00&gt;",
                "v": "0.125",
                "q": "E3",
                "e": "1",
                "arc": null
              },
</v>
      </c>
    </row>
    <row r="116" spans="1:18" x14ac:dyDescent="0.25">
      <c r="A116" t="s">
        <v>264</v>
      </c>
      <c r="B116" cm="1">
        <f t="array" aca="1" ref="B116" ca="1">INDIRECT("'[LoadShape.xlsx]" &amp; 'Load Shape Criteria'!$H$4 &amp; " 22'!$L19")</f>
        <v>0.1</v>
      </c>
      <c r="C116" cm="1">
        <f t="array" aca="1" ref="C116" ca="1">INDIRECT("'[LoadShape.xlsx]" &amp; 'Load Shape Criteria'!$H$4 &amp; " 23'!$I$4") * $B$2</f>
        <v>44.799999999999976</v>
      </c>
      <c r="D116">
        <v>0</v>
      </c>
      <c r="E116">
        <f>'Step 40'!$G$4-10000</f>
        <v>56</v>
      </c>
      <c r="F116">
        <v>0</v>
      </c>
      <c r="G116" s="3">
        <f t="shared" ca="1" si="18"/>
        <v>0.12500000000000006</v>
      </c>
      <c r="H116" s="3" t="s">
        <v>48</v>
      </c>
      <c r="I116" s="3">
        <v>1</v>
      </c>
      <c r="K116" s="33" t="str">
        <f t="shared" si="15"/>
        <v/>
      </c>
      <c r="L116" s="33" t="str">
        <f t="shared" si="16"/>
        <v xml:space="preserve">,
</v>
      </c>
      <c r="M116" s="10" t="str">
        <f t="shared" si="17"/>
        <v xml:space="preserve">                "sp": "&lt;effectivedate -5cd YYYY-MM-DDT08:00:00+00:00&gt;",</v>
      </c>
      <c r="N116" t="str">
        <f t="shared" ca="1" si="9"/>
        <v xml:space="preserve">                "v": "0.125",</v>
      </c>
      <c r="O116" t="str">
        <f t="shared" si="10"/>
        <v xml:space="preserve">                "q": "E3",</v>
      </c>
      <c r="P116" t="str">
        <f t="shared" si="11"/>
        <v xml:space="preserve">                "e": "1",</v>
      </c>
      <c r="Q116" t="str">
        <f t="shared" si="12"/>
        <v xml:space="preserve">                "arc": null</v>
      </c>
      <c r="R116" s="11" t="str">
        <f t="shared" ca="1" si="13"/>
        <v xml:space="preserve">              {
                "sp": "&lt;effectivedate -5cd YYYY-MM-DDT08:00:00+00:00&gt;",
                "v": "0.125",
                "q": "E3",
                "e": "1",
                "arc": null
              },
</v>
      </c>
    </row>
    <row r="117" spans="1:18" x14ac:dyDescent="0.25">
      <c r="A117" t="s">
        <v>265</v>
      </c>
      <c r="B117" cm="1">
        <f t="array" aca="1" ref="B117" ca="1">INDIRECT("'[LoadShape.xlsx]" &amp; 'Load Shape Criteria'!$H$4 &amp; " 22'!$L20")</f>
        <v>0.2</v>
      </c>
      <c r="C117" cm="1">
        <f t="array" aca="1" ref="C117" ca="1">INDIRECT("'[LoadShape.xlsx]" &amp; 'Load Shape Criteria'!$H$4 &amp; " 23'!$I$4") * $B$2</f>
        <v>44.799999999999976</v>
      </c>
      <c r="D117">
        <v>0</v>
      </c>
      <c r="E117">
        <f>'Step 40'!$G$4-10000</f>
        <v>56</v>
      </c>
      <c r="F117">
        <v>0</v>
      </c>
      <c r="G117" s="3">
        <f t="shared" ca="1" si="18"/>
        <v>0.25000000000000011</v>
      </c>
      <c r="H117" s="3" t="s">
        <v>48</v>
      </c>
      <c r="I117" s="3">
        <v>1</v>
      </c>
      <c r="K117" s="33" t="str">
        <f t="shared" si="15"/>
        <v/>
      </c>
      <c r="L117" s="33" t="str">
        <f t="shared" si="16"/>
        <v xml:space="preserve">,
</v>
      </c>
      <c r="M117" s="10" t="str">
        <f t="shared" si="17"/>
        <v xml:space="preserve">                "sp": "&lt;effectivedate -5cd YYYY-MM-DDT08:30:00+00:00&gt;",</v>
      </c>
      <c r="N117" t="str">
        <f t="shared" ref="N117:N180" ca="1" si="19">"                ""v"": """&amp;TEXT(G117,"0.000")&amp;""","</f>
        <v xml:space="preserve">                "v": "0.250",</v>
      </c>
      <c r="O117" t="str">
        <f t="shared" ref="O117:O180" si="20">"                ""q"": """&amp;H117&amp;""","</f>
        <v xml:space="preserve">                "q": "E3",</v>
      </c>
      <c r="P117" t="str">
        <f t="shared" ref="P117:P180" si="21">IF(LEN(TRIM(I117))=0,"                ""e"": null,","                ""e"": """&amp;I117&amp;""",")</f>
        <v xml:space="preserve">                "e": "1",</v>
      </c>
      <c r="Q117" t="str">
        <f t="shared" ref="Q117:Q180" si="22">IF(LEN(TRIM(J117))=0,"                ""arc"": null","                ""arc"": """&amp;J117&amp;"""")</f>
        <v xml:space="preserve">                "arc": null</v>
      </c>
      <c r="R117" s="11" t="str">
        <f t="shared" ref="R117:R180" ca="1" si="23">K117&amp;"              {
"&amp;M117&amp;"
"&amp;N117&amp;"
"&amp;O117&amp;"
"&amp;P117&amp;"
"&amp;Q117&amp;"
              }"&amp;L117</f>
        <v xml:space="preserve">              {
                "sp": "&lt;effectivedate -5cd YYYY-MM-DDT08:30:00+00:00&gt;",
                "v": "0.250",
                "q": "E3",
                "e": "1",
                "arc": null
              },
</v>
      </c>
    </row>
    <row r="118" spans="1:18" x14ac:dyDescent="0.25">
      <c r="A118" t="s">
        <v>266</v>
      </c>
      <c r="B118" cm="1">
        <f t="array" aca="1" ref="B118" ca="1">INDIRECT("'[LoadShape.xlsx]" &amp; 'Load Shape Criteria'!$H$4 &amp; " 22'!$L21")</f>
        <v>0.2</v>
      </c>
      <c r="C118" cm="1">
        <f t="array" aca="1" ref="C118" ca="1">INDIRECT("'[LoadShape.xlsx]" &amp; 'Load Shape Criteria'!$H$4 &amp; " 23'!$I$4") * $B$2</f>
        <v>44.799999999999976</v>
      </c>
      <c r="D118">
        <v>0</v>
      </c>
      <c r="E118">
        <f>'Step 40'!$G$4-10000</f>
        <v>56</v>
      </c>
      <c r="F118">
        <v>0</v>
      </c>
      <c r="G118" s="3">
        <f t="shared" ca="1" si="18"/>
        <v>0.25000000000000011</v>
      </c>
      <c r="H118" s="3" t="s">
        <v>48</v>
      </c>
      <c r="I118" s="3">
        <v>1</v>
      </c>
      <c r="K118" s="33" t="str">
        <f t="shared" si="15"/>
        <v/>
      </c>
      <c r="L118" s="33" t="str">
        <f t="shared" si="16"/>
        <v xml:space="preserve">,
</v>
      </c>
      <c r="M118" s="10" t="str">
        <f t="shared" si="17"/>
        <v xml:space="preserve">                "sp": "&lt;effectivedate -5cd YYYY-MM-DDT09:00:00+00:00&gt;",</v>
      </c>
      <c r="N118" t="str">
        <f t="shared" ca="1" si="19"/>
        <v xml:space="preserve">                "v": "0.250",</v>
      </c>
      <c r="O118" t="str">
        <f t="shared" si="20"/>
        <v xml:space="preserve">                "q": "E3",</v>
      </c>
      <c r="P118" t="str">
        <f t="shared" si="21"/>
        <v xml:space="preserve">                "e": "1",</v>
      </c>
      <c r="Q118" t="str">
        <f t="shared" si="22"/>
        <v xml:space="preserve">                "arc": null</v>
      </c>
      <c r="R118" s="11" t="str">
        <f t="shared" ca="1" si="23"/>
        <v xml:space="preserve">              {
                "sp": "&lt;effectivedate -5cd YYYY-MM-DDT09:00:00+00:00&gt;",
                "v": "0.250",
                "q": "E3",
                "e": "1",
                "arc": null
              },
</v>
      </c>
    </row>
    <row r="119" spans="1:18" x14ac:dyDescent="0.25">
      <c r="A119" t="s">
        <v>267</v>
      </c>
      <c r="B119" cm="1">
        <f t="array" aca="1" ref="B119" ca="1">INDIRECT("'[LoadShape.xlsx]" &amp; 'Load Shape Criteria'!$H$4 &amp; " 22'!$L22")</f>
        <v>0.2</v>
      </c>
      <c r="C119" cm="1">
        <f t="array" aca="1" ref="C119" ca="1">INDIRECT("'[LoadShape.xlsx]" &amp; 'Load Shape Criteria'!$H$4 &amp; " 23'!$I$4") * $B$2</f>
        <v>44.799999999999976</v>
      </c>
      <c r="D119">
        <v>0</v>
      </c>
      <c r="E119">
        <f>'Step 40'!$G$4-10000</f>
        <v>56</v>
      </c>
      <c r="F119">
        <v>0</v>
      </c>
      <c r="G119" s="3">
        <f t="shared" ca="1" si="18"/>
        <v>0.25000000000000011</v>
      </c>
      <c r="H119" s="3" t="s">
        <v>48</v>
      </c>
      <c r="I119" s="3">
        <v>1</v>
      </c>
      <c r="K119" s="33" t="str">
        <f t="shared" si="15"/>
        <v/>
      </c>
      <c r="L119" s="33" t="str">
        <f t="shared" si="16"/>
        <v xml:space="preserve">,
</v>
      </c>
      <c r="M119" s="10" t="str">
        <f t="shared" si="17"/>
        <v xml:space="preserve">                "sp": "&lt;effectivedate -5cd YYYY-MM-DDT09:30:00+00:00&gt;",</v>
      </c>
      <c r="N119" t="str">
        <f t="shared" ca="1" si="19"/>
        <v xml:space="preserve">                "v": "0.250",</v>
      </c>
      <c r="O119" t="str">
        <f t="shared" si="20"/>
        <v xml:space="preserve">                "q": "E3",</v>
      </c>
      <c r="P119" t="str">
        <f t="shared" si="21"/>
        <v xml:space="preserve">                "e": "1",</v>
      </c>
      <c r="Q119" t="str">
        <f t="shared" si="22"/>
        <v xml:space="preserve">                "arc": null</v>
      </c>
      <c r="R119" s="11" t="str">
        <f t="shared" ca="1" si="23"/>
        <v xml:space="preserve">              {
                "sp": "&lt;effectivedate -5cd YYYY-MM-DDT09:30:00+00:00&gt;",
                "v": "0.250",
                "q": "E3",
                "e": "1",
                "arc": null
              },
</v>
      </c>
    </row>
    <row r="120" spans="1:18" x14ac:dyDescent="0.25">
      <c r="A120" t="s">
        <v>268</v>
      </c>
      <c r="B120" cm="1">
        <f t="array" aca="1" ref="B120" ca="1">INDIRECT("'[LoadShape.xlsx]" &amp; 'Load Shape Criteria'!$H$4 &amp; " 22'!$L23")</f>
        <v>0.2</v>
      </c>
      <c r="C120" cm="1">
        <f t="array" aca="1" ref="C120" ca="1">INDIRECT("'[LoadShape.xlsx]" &amp; 'Load Shape Criteria'!$H$4 &amp; " 23'!$I$4") * $B$2</f>
        <v>44.799999999999976</v>
      </c>
      <c r="D120">
        <v>0</v>
      </c>
      <c r="E120">
        <f>'Step 40'!$G$4-10000</f>
        <v>56</v>
      </c>
      <c r="F120">
        <v>0</v>
      </c>
      <c r="G120" s="3">
        <f t="shared" ca="1" si="18"/>
        <v>0.25000000000000011</v>
      </c>
      <c r="H120" s="3" t="s">
        <v>48</v>
      </c>
      <c r="I120" s="3">
        <v>1</v>
      </c>
      <c r="K120" s="33" t="str">
        <f t="shared" si="15"/>
        <v/>
      </c>
      <c r="L120" s="33" t="str">
        <f t="shared" si="16"/>
        <v xml:space="preserve">,
</v>
      </c>
      <c r="M120" s="10" t="str">
        <f t="shared" si="17"/>
        <v xml:space="preserve">                "sp": "&lt;effectivedate -5cd YYYY-MM-DDT10:00:00+00:00&gt;",</v>
      </c>
      <c r="N120" t="str">
        <f t="shared" ca="1" si="19"/>
        <v xml:space="preserve">                "v": "0.250",</v>
      </c>
      <c r="O120" t="str">
        <f t="shared" si="20"/>
        <v xml:space="preserve">                "q": "E3",</v>
      </c>
      <c r="P120" t="str">
        <f t="shared" si="21"/>
        <v xml:space="preserve">                "e": "1",</v>
      </c>
      <c r="Q120" t="str">
        <f t="shared" si="22"/>
        <v xml:space="preserve">                "arc": null</v>
      </c>
      <c r="R120" s="11" t="str">
        <f t="shared" ca="1" si="23"/>
        <v xml:space="preserve">              {
                "sp": "&lt;effectivedate -5cd YYYY-MM-DDT10:00:00+00:00&gt;",
                "v": "0.250",
                "q": "E3",
                "e": "1",
                "arc": null
              },
</v>
      </c>
    </row>
    <row r="121" spans="1:18" x14ac:dyDescent="0.25">
      <c r="A121" t="s">
        <v>269</v>
      </c>
      <c r="B121" cm="1">
        <f t="array" aca="1" ref="B121" ca="1">INDIRECT("'[LoadShape.xlsx]" &amp; 'Load Shape Criteria'!$H$4 &amp; " 22'!$L24")</f>
        <v>0.2</v>
      </c>
      <c r="C121" cm="1">
        <f t="array" aca="1" ref="C121" ca="1">INDIRECT("'[LoadShape.xlsx]" &amp; 'Load Shape Criteria'!$H$4 &amp; " 23'!$I$4") * $B$2</f>
        <v>44.799999999999976</v>
      </c>
      <c r="D121">
        <v>0</v>
      </c>
      <c r="E121">
        <f>'Step 40'!$G$4-10000</f>
        <v>56</v>
      </c>
      <c r="F121">
        <v>0</v>
      </c>
      <c r="G121" s="3">
        <f t="shared" ca="1" si="18"/>
        <v>0.25000000000000011</v>
      </c>
      <c r="H121" s="3" t="s">
        <v>48</v>
      </c>
      <c r="I121" s="3">
        <v>1</v>
      </c>
      <c r="K121" s="33" t="str">
        <f t="shared" si="15"/>
        <v/>
      </c>
      <c r="L121" s="33" t="str">
        <f t="shared" si="16"/>
        <v xml:space="preserve">,
</v>
      </c>
      <c r="M121" s="10" t="str">
        <f t="shared" si="17"/>
        <v xml:space="preserve">                "sp": "&lt;effectivedate -5cd YYYY-MM-DDT10:30:00+00:00&gt;",</v>
      </c>
      <c r="N121" t="str">
        <f t="shared" ca="1" si="19"/>
        <v xml:space="preserve">                "v": "0.250",</v>
      </c>
      <c r="O121" t="str">
        <f t="shared" si="20"/>
        <v xml:space="preserve">                "q": "E3",</v>
      </c>
      <c r="P121" t="str">
        <f t="shared" si="21"/>
        <v xml:space="preserve">                "e": "1",</v>
      </c>
      <c r="Q121" t="str">
        <f t="shared" si="22"/>
        <v xml:space="preserve">                "arc": null</v>
      </c>
      <c r="R121" s="11" t="str">
        <f t="shared" ca="1" si="23"/>
        <v xml:space="preserve">              {
                "sp": "&lt;effectivedate -5cd YYYY-MM-DDT10:30:00+00:00&gt;",
                "v": "0.250",
                "q": "E3",
                "e": "1",
                "arc": null
              },
</v>
      </c>
    </row>
    <row r="122" spans="1:18" x14ac:dyDescent="0.25">
      <c r="A122" t="s">
        <v>270</v>
      </c>
      <c r="B122" cm="1">
        <f t="array" aca="1" ref="B122" ca="1">INDIRECT("'[LoadShape.xlsx]" &amp; 'Load Shape Criteria'!$H$4 &amp; " 22'!$L25")</f>
        <v>0.2</v>
      </c>
      <c r="C122" cm="1">
        <f t="array" aca="1" ref="C122" ca="1">INDIRECT("'[LoadShape.xlsx]" &amp; 'Load Shape Criteria'!$H$4 &amp; " 23'!$I$4") * $B$2</f>
        <v>44.799999999999976</v>
      </c>
      <c r="D122">
        <v>0</v>
      </c>
      <c r="E122">
        <f>'Step 40'!$G$4-10000</f>
        <v>56</v>
      </c>
      <c r="F122">
        <v>0</v>
      </c>
      <c r="G122" s="3">
        <f t="shared" ca="1" si="18"/>
        <v>0.25000000000000011</v>
      </c>
      <c r="H122" s="3" t="s">
        <v>48</v>
      </c>
      <c r="I122" s="3">
        <v>1</v>
      </c>
      <c r="K122" s="33" t="str">
        <f t="shared" si="15"/>
        <v/>
      </c>
      <c r="L122" s="33" t="str">
        <f t="shared" si="16"/>
        <v xml:space="preserve">,
</v>
      </c>
      <c r="M122" s="10" t="str">
        <f t="shared" si="17"/>
        <v xml:space="preserve">                "sp": "&lt;effectivedate -5cd YYYY-MM-DDT11:00:00+00:00&gt;",</v>
      </c>
      <c r="N122" t="str">
        <f t="shared" ca="1" si="19"/>
        <v xml:space="preserve">                "v": "0.250",</v>
      </c>
      <c r="O122" t="str">
        <f t="shared" si="20"/>
        <v xml:space="preserve">                "q": "E3",</v>
      </c>
      <c r="P122" t="str">
        <f t="shared" si="21"/>
        <v xml:space="preserve">                "e": "1",</v>
      </c>
      <c r="Q122" t="str">
        <f t="shared" si="22"/>
        <v xml:space="preserve">                "arc": null</v>
      </c>
      <c r="R122" s="11" t="str">
        <f t="shared" ca="1" si="23"/>
        <v xml:space="preserve">              {
                "sp": "&lt;effectivedate -5cd YYYY-MM-DDT11:00:00+00:00&gt;",
                "v": "0.250",
                "q": "E3",
                "e": "1",
                "arc": null
              },
</v>
      </c>
    </row>
    <row r="123" spans="1:18" x14ac:dyDescent="0.25">
      <c r="A123" t="s">
        <v>271</v>
      </c>
      <c r="B123" cm="1">
        <f t="array" aca="1" ref="B123" ca="1">INDIRECT("'[LoadShape.xlsx]" &amp; 'Load Shape Criteria'!$H$4 &amp; " 22'!$L26")</f>
        <v>0.2</v>
      </c>
      <c r="C123" cm="1">
        <f t="array" aca="1" ref="C123" ca="1">INDIRECT("'[LoadShape.xlsx]" &amp; 'Load Shape Criteria'!$H$4 &amp; " 23'!$I$4") * $B$2</f>
        <v>44.799999999999976</v>
      </c>
      <c r="D123">
        <v>0</v>
      </c>
      <c r="E123">
        <f>'Step 40'!$G$4-10000</f>
        <v>56</v>
      </c>
      <c r="F123">
        <v>0</v>
      </c>
      <c r="G123" s="3">
        <f t="shared" ca="1" si="18"/>
        <v>0.25000000000000011</v>
      </c>
      <c r="H123" s="3" t="s">
        <v>48</v>
      </c>
      <c r="I123" s="3">
        <v>1</v>
      </c>
      <c r="K123" s="33" t="str">
        <f t="shared" si="15"/>
        <v/>
      </c>
      <c r="L123" s="33" t="str">
        <f t="shared" si="16"/>
        <v xml:space="preserve">,
</v>
      </c>
      <c r="M123" s="10" t="str">
        <f t="shared" si="17"/>
        <v xml:space="preserve">                "sp": "&lt;effectivedate -5cd YYYY-MM-DDT11:30:00+00:00&gt;",</v>
      </c>
      <c r="N123" t="str">
        <f t="shared" ca="1" si="19"/>
        <v xml:space="preserve">                "v": "0.250",</v>
      </c>
      <c r="O123" t="str">
        <f t="shared" si="20"/>
        <v xml:space="preserve">                "q": "E3",</v>
      </c>
      <c r="P123" t="str">
        <f t="shared" si="21"/>
        <v xml:space="preserve">                "e": "1",</v>
      </c>
      <c r="Q123" t="str">
        <f t="shared" si="22"/>
        <v xml:space="preserve">                "arc": null</v>
      </c>
      <c r="R123" s="11" t="str">
        <f t="shared" ca="1" si="23"/>
        <v xml:space="preserve">              {
                "sp": "&lt;effectivedate -5cd YYYY-MM-DDT11:30:00+00:00&gt;",
                "v": "0.250",
                "q": "E3",
                "e": "1",
                "arc": null
              },
</v>
      </c>
    </row>
    <row r="124" spans="1:18" x14ac:dyDescent="0.25">
      <c r="A124" t="s">
        <v>272</v>
      </c>
      <c r="B124" cm="1">
        <f t="array" aca="1" ref="B124" ca="1">INDIRECT("'[LoadShape.xlsx]" &amp; 'Load Shape Criteria'!$H$4 &amp; " 22'!$L27")</f>
        <v>0.2</v>
      </c>
      <c r="C124" cm="1">
        <f t="array" aca="1" ref="C124" ca="1">INDIRECT("'[LoadShape.xlsx]" &amp; 'Load Shape Criteria'!$H$4 &amp; " 23'!$I$4") * $B$2</f>
        <v>44.799999999999976</v>
      </c>
      <c r="D124">
        <v>0</v>
      </c>
      <c r="E124">
        <f>'Step 40'!$G$4-10000</f>
        <v>56</v>
      </c>
      <c r="F124">
        <v>0</v>
      </c>
      <c r="G124" s="3">
        <f t="shared" ca="1" si="18"/>
        <v>0.25000000000000011</v>
      </c>
      <c r="H124" s="3" t="s">
        <v>48</v>
      </c>
      <c r="I124" s="3">
        <v>1</v>
      </c>
      <c r="K124" s="33" t="str">
        <f t="shared" si="15"/>
        <v/>
      </c>
      <c r="L124" s="33" t="str">
        <f t="shared" si="16"/>
        <v xml:space="preserve">,
</v>
      </c>
      <c r="M124" s="10" t="str">
        <f t="shared" si="17"/>
        <v xml:space="preserve">                "sp": "&lt;effectivedate -5cd YYYY-MM-DDT12:00:00+00:00&gt;",</v>
      </c>
      <c r="N124" t="str">
        <f t="shared" ca="1" si="19"/>
        <v xml:space="preserve">                "v": "0.250",</v>
      </c>
      <c r="O124" t="str">
        <f t="shared" si="20"/>
        <v xml:space="preserve">                "q": "E3",</v>
      </c>
      <c r="P124" t="str">
        <f t="shared" si="21"/>
        <v xml:space="preserve">                "e": "1",</v>
      </c>
      <c r="Q124" t="str">
        <f t="shared" si="22"/>
        <v xml:space="preserve">                "arc": null</v>
      </c>
      <c r="R124" s="11" t="str">
        <f t="shared" ca="1" si="23"/>
        <v xml:space="preserve">              {
                "sp": "&lt;effectivedate -5cd YYYY-MM-DDT12:00:00+00:00&gt;",
                "v": "0.250",
                "q": "E3",
                "e": "1",
                "arc": null
              },
</v>
      </c>
    </row>
    <row r="125" spans="1:18" x14ac:dyDescent="0.25">
      <c r="A125" t="s">
        <v>273</v>
      </c>
      <c r="B125" cm="1">
        <f t="array" aca="1" ref="B125" ca="1">INDIRECT("'[LoadShape.xlsx]" &amp; 'Load Shape Criteria'!$H$4 &amp; " 22'!$L28")</f>
        <v>0.2</v>
      </c>
      <c r="C125" cm="1">
        <f t="array" aca="1" ref="C125" ca="1">INDIRECT("'[LoadShape.xlsx]" &amp; 'Load Shape Criteria'!$H$4 &amp; " 23'!$I$4") * $B$2</f>
        <v>44.799999999999976</v>
      </c>
      <c r="D125">
        <v>0</v>
      </c>
      <c r="E125">
        <f>'Step 40'!$G$4-10000</f>
        <v>56</v>
      </c>
      <c r="F125">
        <v>0</v>
      </c>
      <c r="G125" s="3">
        <f t="shared" ca="1" si="18"/>
        <v>0.25000000000000011</v>
      </c>
      <c r="H125" s="3" t="s">
        <v>48</v>
      </c>
      <c r="I125" s="3">
        <v>1</v>
      </c>
      <c r="K125" s="33" t="str">
        <f t="shared" si="15"/>
        <v/>
      </c>
      <c r="L125" s="33" t="str">
        <f t="shared" si="16"/>
        <v xml:space="preserve">,
</v>
      </c>
      <c r="M125" s="10" t="str">
        <f t="shared" si="17"/>
        <v xml:space="preserve">                "sp": "&lt;effectivedate -5cd YYYY-MM-DDT12:30:00+00:00&gt;",</v>
      </c>
      <c r="N125" t="str">
        <f t="shared" ca="1" si="19"/>
        <v xml:space="preserve">                "v": "0.250",</v>
      </c>
      <c r="O125" t="str">
        <f t="shared" si="20"/>
        <v xml:space="preserve">                "q": "E3",</v>
      </c>
      <c r="P125" t="str">
        <f t="shared" si="21"/>
        <v xml:space="preserve">                "e": "1",</v>
      </c>
      <c r="Q125" t="str">
        <f t="shared" si="22"/>
        <v xml:space="preserve">                "arc": null</v>
      </c>
      <c r="R125" s="11" t="str">
        <f t="shared" ca="1" si="23"/>
        <v xml:space="preserve">              {
                "sp": "&lt;effectivedate -5cd YYYY-MM-DDT12:30:00+00:00&gt;",
                "v": "0.250",
                "q": "E3",
                "e": "1",
                "arc": null
              },
</v>
      </c>
    </row>
    <row r="126" spans="1:18" x14ac:dyDescent="0.25">
      <c r="A126" t="s">
        <v>274</v>
      </c>
      <c r="B126" cm="1">
        <f t="array" aca="1" ref="B126" ca="1">INDIRECT("'[LoadShape.xlsx]" &amp; 'Load Shape Criteria'!$H$4 &amp; " 22'!$L29")</f>
        <v>0.2</v>
      </c>
      <c r="C126" cm="1">
        <f t="array" aca="1" ref="C126" ca="1">INDIRECT("'[LoadShape.xlsx]" &amp; 'Load Shape Criteria'!$H$4 &amp; " 23'!$I$4") * $B$2</f>
        <v>44.799999999999976</v>
      </c>
      <c r="D126">
        <v>0</v>
      </c>
      <c r="E126">
        <f>'Step 40'!$G$4-10000</f>
        <v>56</v>
      </c>
      <c r="F126">
        <v>0</v>
      </c>
      <c r="G126" s="3">
        <f t="shared" ca="1" si="18"/>
        <v>0.25000000000000011</v>
      </c>
      <c r="H126" s="3" t="s">
        <v>48</v>
      </c>
      <c r="I126" s="3">
        <v>1</v>
      </c>
      <c r="K126" s="33" t="str">
        <f t="shared" si="15"/>
        <v/>
      </c>
      <c r="L126" s="33" t="str">
        <f t="shared" si="16"/>
        <v xml:space="preserve">,
</v>
      </c>
      <c r="M126" s="10" t="str">
        <f t="shared" si="17"/>
        <v xml:space="preserve">                "sp": "&lt;effectivedate -5cd YYYY-MM-DDT13:00:00+00:00&gt;",</v>
      </c>
      <c r="N126" t="str">
        <f t="shared" ca="1" si="19"/>
        <v xml:space="preserve">                "v": "0.250",</v>
      </c>
      <c r="O126" t="str">
        <f t="shared" si="20"/>
        <v xml:space="preserve">                "q": "E3",</v>
      </c>
      <c r="P126" t="str">
        <f t="shared" si="21"/>
        <v xml:space="preserve">                "e": "1",</v>
      </c>
      <c r="Q126" t="str">
        <f t="shared" si="22"/>
        <v xml:space="preserve">                "arc": null</v>
      </c>
      <c r="R126" s="11" t="str">
        <f t="shared" ca="1" si="23"/>
        <v xml:space="preserve">              {
                "sp": "&lt;effectivedate -5cd YYYY-MM-DDT13:00:00+00:00&gt;",
                "v": "0.250",
                "q": "E3",
                "e": "1",
                "arc": null
              },
</v>
      </c>
    </row>
    <row r="127" spans="1:18" x14ac:dyDescent="0.25">
      <c r="A127" t="s">
        <v>275</v>
      </c>
      <c r="B127" cm="1">
        <f t="array" aca="1" ref="B127" ca="1">INDIRECT("'[LoadShape.xlsx]" &amp; 'Load Shape Criteria'!$H$4 &amp; " 22'!$L30")</f>
        <v>0.2</v>
      </c>
      <c r="C127" cm="1">
        <f t="array" aca="1" ref="C127" ca="1">INDIRECT("'[LoadShape.xlsx]" &amp; 'Load Shape Criteria'!$H$4 &amp; " 23'!$I$4") * $B$2</f>
        <v>44.799999999999976</v>
      </c>
      <c r="D127">
        <v>0</v>
      </c>
      <c r="E127">
        <f>'Step 40'!$G$4-10000</f>
        <v>56</v>
      </c>
      <c r="F127">
        <v>0</v>
      </c>
      <c r="G127" s="3">
        <f t="shared" ca="1" si="18"/>
        <v>0.25000000000000011</v>
      </c>
      <c r="H127" s="3" t="s">
        <v>48</v>
      </c>
      <c r="I127" s="3">
        <v>1</v>
      </c>
      <c r="K127" s="33" t="str">
        <f t="shared" si="15"/>
        <v/>
      </c>
      <c r="L127" s="33" t="str">
        <f t="shared" si="16"/>
        <v xml:space="preserve">,
</v>
      </c>
      <c r="M127" s="10" t="str">
        <f t="shared" si="17"/>
        <v xml:space="preserve">                "sp": "&lt;effectivedate -5cd YYYY-MM-DDT13:30:00+00:00&gt;",</v>
      </c>
      <c r="N127" t="str">
        <f t="shared" ca="1" si="19"/>
        <v xml:space="preserve">                "v": "0.250",</v>
      </c>
      <c r="O127" t="str">
        <f t="shared" si="20"/>
        <v xml:space="preserve">                "q": "E3",</v>
      </c>
      <c r="P127" t="str">
        <f t="shared" si="21"/>
        <v xml:space="preserve">                "e": "1",</v>
      </c>
      <c r="Q127" t="str">
        <f t="shared" si="22"/>
        <v xml:space="preserve">                "arc": null</v>
      </c>
      <c r="R127" s="11" t="str">
        <f t="shared" ca="1" si="23"/>
        <v xml:space="preserve">              {
                "sp": "&lt;effectivedate -5cd YYYY-MM-DDT13:30:00+00:00&gt;",
                "v": "0.250",
                "q": "E3",
                "e": "1",
                "arc": null
              },
</v>
      </c>
    </row>
    <row r="128" spans="1:18" x14ac:dyDescent="0.25">
      <c r="A128" t="s">
        <v>276</v>
      </c>
      <c r="B128" cm="1">
        <f t="array" aca="1" ref="B128" ca="1">INDIRECT("'[LoadShape.xlsx]" &amp; 'Load Shape Criteria'!$H$4 &amp; " 22'!$L31")</f>
        <v>0.2</v>
      </c>
      <c r="C128" cm="1">
        <f t="array" aca="1" ref="C128" ca="1">INDIRECT("'[LoadShape.xlsx]" &amp; 'Load Shape Criteria'!$H$4 &amp; " 23'!$I$4") * $B$2</f>
        <v>44.799999999999976</v>
      </c>
      <c r="D128">
        <v>0</v>
      </c>
      <c r="E128">
        <f>'Step 40'!$G$4-10000</f>
        <v>56</v>
      </c>
      <c r="F128">
        <v>0</v>
      </c>
      <c r="G128" s="3">
        <f t="shared" ca="1" si="18"/>
        <v>0.25000000000000011</v>
      </c>
      <c r="H128" s="3" t="s">
        <v>48</v>
      </c>
      <c r="I128" s="3">
        <v>1</v>
      </c>
      <c r="K128" s="33" t="str">
        <f t="shared" si="15"/>
        <v/>
      </c>
      <c r="L128" s="33" t="str">
        <f t="shared" si="16"/>
        <v xml:space="preserve">,
</v>
      </c>
      <c r="M128" s="10" t="str">
        <f t="shared" si="17"/>
        <v xml:space="preserve">                "sp": "&lt;effectivedate -5cd YYYY-MM-DDT14:00:00+00:00&gt;",</v>
      </c>
      <c r="N128" t="str">
        <f t="shared" ca="1" si="19"/>
        <v xml:space="preserve">                "v": "0.250",</v>
      </c>
      <c r="O128" t="str">
        <f t="shared" si="20"/>
        <v xml:space="preserve">                "q": "E3",</v>
      </c>
      <c r="P128" t="str">
        <f t="shared" si="21"/>
        <v xml:space="preserve">                "e": "1",</v>
      </c>
      <c r="Q128" t="str">
        <f t="shared" si="22"/>
        <v xml:space="preserve">                "arc": null</v>
      </c>
      <c r="R128" s="11" t="str">
        <f t="shared" ca="1" si="23"/>
        <v xml:space="preserve">              {
                "sp": "&lt;effectivedate -5cd YYYY-MM-DDT14:00:00+00:00&gt;",
                "v": "0.250",
                "q": "E3",
                "e": "1",
                "arc": null
              },
</v>
      </c>
    </row>
    <row r="129" spans="1:18" x14ac:dyDescent="0.25">
      <c r="A129" t="s">
        <v>277</v>
      </c>
      <c r="B129" cm="1">
        <f t="array" aca="1" ref="B129" ca="1">INDIRECT("'[LoadShape.xlsx]" &amp; 'Load Shape Criteria'!$H$4 &amp; " 22'!$L32")</f>
        <v>0.2</v>
      </c>
      <c r="C129" cm="1">
        <f t="array" aca="1" ref="C129" ca="1">INDIRECT("'[LoadShape.xlsx]" &amp; 'Load Shape Criteria'!$H$4 &amp; " 23'!$I$4") * $B$2</f>
        <v>44.799999999999976</v>
      </c>
      <c r="D129">
        <v>0</v>
      </c>
      <c r="E129">
        <f>'Step 40'!$G$4-10000</f>
        <v>56</v>
      </c>
      <c r="F129">
        <v>0</v>
      </c>
      <c r="G129" s="3">
        <f t="shared" ca="1" si="18"/>
        <v>0.25000000000000011</v>
      </c>
      <c r="H129" s="3" t="s">
        <v>48</v>
      </c>
      <c r="I129" s="3">
        <v>1</v>
      </c>
      <c r="K129" s="33" t="str">
        <f t="shared" si="15"/>
        <v/>
      </c>
      <c r="L129" s="33" t="str">
        <f t="shared" si="16"/>
        <v xml:space="preserve">,
</v>
      </c>
      <c r="M129" s="10" t="str">
        <f t="shared" si="17"/>
        <v xml:space="preserve">                "sp": "&lt;effectivedate -5cd YYYY-MM-DDT14:30:00+00:00&gt;",</v>
      </c>
      <c r="N129" t="str">
        <f t="shared" ca="1" si="19"/>
        <v xml:space="preserve">                "v": "0.250",</v>
      </c>
      <c r="O129" t="str">
        <f t="shared" si="20"/>
        <v xml:space="preserve">                "q": "E3",</v>
      </c>
      <c r="P129" t="str">
        <f t="shared" si="21"/>
        <v xml:space="preserve">                "e": "1",</v>
      </c>
      <c r="Q129" t="str">
        <f t="shared" si="22"/>
        <v xml:space="preserve">                "arc": null</v>
      </c>
      <c r="R129" s="11" t="str">
        <f t="shared" ca="1" si="23"/>
        <v xml:space="preserve">              {
                "sp": "&lt;effectivedate -5cd YYYY-MM-DDT14:30:00+00:00&gt;",
                "v": "0.250",
                "q": "E3",
                "e": "1",
                "arc": null
              },
</v>
      </c>
    </row>
    <row r="130" spans="1:18" x14ac:dyDescent="0.25">
      <c r="A130" t="s">
        <v>278</v>
      </c>
      <c r="B130" cm="1">
        <f t="array" aca="1" ref="B130" ca="1">INDIRECT("'[LoadShape.xlsx]" &amp; 'Load Shape Criteria'!$H$4 &amp; " 22'!$L33")</f>
        <v>0.2</v>
      </c>
      <c r="C130" cm="1">
        <f t="array" aca="1" ref="C130" ca="1">INDIRECT("'[LoadShape.xlsx]" &amp; 'Load Shape Criteria'!$H$4 &amp; " 23'!$I$4") * $B$2</f>
        <v>44.799999999999976</v>
      </c>
      <c r="D130">
        <v>0</v>
      </c>
      <c r="E130">
        <f>'Step 40'!$G$4-10000</f>
        <v>56</v>
      </c>
      <c r="F130">
        <v>0</v>
      </c>
      <c r="G130" s="3">
        <f t="shared" ca="1" si="18"/>
        <v>0.25000000000000011</v>
      </c>
      <c r="H130" s="3" t="s">
        <v>48</v>
      </c>
      <c r="I130" s="3">
        <v>1</v>
      </c>
      <c r="K130" s="33" t="str">
        <f t="shared" si="15"/>
        <v/>
      </c>
      <c r="L130" s="33" t="str">
        <f t="shared" si="16"/>
        <v xml:space="preserve">,
</v>
      </c>
      <c r="M130" s="10" t="str">
        <f t="shared" si="17"/>
        <v xml:space="preserve">                "sp": "&lt;effectivedate -5cd YYYY-MM-DDT15:00:00+00:00&gt;",</v>
      </c>
      <c r="N130" t="str">
        <f t="shared" ca="1" si="19"/>
        <v xml:space="preserve">                "v": "0.250",</v>
      </c>
      <c r="O130" t="str">
        <f t="shared" si="20"/>
        <v xml:space="preserve">                "q": "E3",</v>
      </c>
      <c r="P130" t="str">
        <f t="shared" si="21"/>
        <v xml:space="preserve">                "e": "1",</v>
      </c>
      <c r="Q130" t="str">
        <f t="shared" si="22"/>
        <v xml:space="preserve">                "arc": null</v>
      </c>
      <c r="R130" s="11" t="str">
        <f t="shared" ca="1" si="23"/>
        <v xml:space="preserve">              {
                "sp": "&lt;effectivedate -5cd YYYY-MM-DDT15:00:00+00:00&gt;",
                "v": "0.250",
                "q": "E3",
                "e": "1",
                "arc": null
              },
</v>
      </c>
    </row>
    <row r="131" spans="1:18" x14ac:dyDescent="0.25">
      <c r="A131" t="s">
        <v>279</v>
      </c>
      <c r="B131" cm="1">
        <f t="array" aca="1" ref="B131" ca="1">INDIRECT("'[LoadShape.xlsx]" &amp; 'Load Shape Criteria'!$H$4 &amp; " 22'!$L34")</f>
        <v>0.2</v>
      </c>
      <c r="C131" cm="1">
        <f t="array" aca="1" ref="C131" ca="1">INDIRECT("'[LoadShape.xlsx]" &amp; 'Load Shape Criteria'!$H$4 &amp; " 23'!$I$4") * $B$2</f>
        <v>44.799999999999976</v>
      </c>
      <c r="D131">
        <v>0</v>
      </c>
      <c r="E131">
        <f>'Step 40'!$G$4-10000</f>
        <v>56</v>
      </c>
      <c r="F131">
        <v>0</v>
      </c>
      <c r="G131" s="3">
        <f t="shared" ca="1" si="18"/>
        <v>0.25000000000000011</v>
      </c>
      <c r="H131" s="3" t="s">
        <v>48</v>
      </c>
      <c r="I131" s="3">
        <v>1</v>
      </c>
      <c r="K131" s="33" t="str">
        <f t="shared" si="15"/>
        <v/>
      </c>
      <c r="L131" s="33" t="str">
        <f t="shared" si="16"/>
        <v xml:space="preserve">,
</v>
      </c>
      <c r="M131" s="10" t="str">
        <f t="shared" si="17"/>
        <v xml:space="preserve">                "sp": "&lt;effectivedate -5cd YYYY-MM-DDT15:30:00+00:00&gt;",</v>
      </c>
      <c r="N131" t="str">
        <f t="shared" ca="1" si="19"/>
        <v xml:space="preserve">                "v": "0.250",</v>
      </c>
      <c r="O131" t="str">
        <f t="shared" si="20"/>
        <v xml:space="preserve">                "q": "E3",</v>
      </c>
      <c r="P131" t="str">
        <f t="shared" si="21"/>
        <v xml:space="preserve">                "e": "1",</v>
      </c>
      <c r="Q131" t="str">
        <f t="shared" si="22"/>
        <v xml:space="preserve">                "arc": null</v>
      </c>
      <c r="R131" s="11" t="str">
        <f t="shared" ca="1" si="23"/>
        <v xml:space="preserve">              {
                "sp": "&lt;effectivedate -5cd YYYY-MM-DDT15:30:00+00:00&gt;",
                "v": "0.250",
                "q": "E3",
                "e": "1",
                "arc": null
              },
</v>
      </c>
    </row>
    <row r="132" spans="1:18" x14ac:dyDescent="0.25">
      <c r="A132" t="s">
        <v>280</v>
      </c>
      <c r="B132" cm="1">
        <f t="array" aca="1" ref="B132" ca="1">INDIRECT("'[LoadShape.xlsx]" &amp; 'Load Shape Criteria'!$H$4 &amp; " 22'!$L35")</f>
        <v>0.2</v>
      </c>
      <c r="C132" cm="1">
        <f t="array" aca="1" ref="C132" ca="1">INDIRECT("'[LoadShape.xlsx]" &amp; 'Load Shape Criteria'!$H$4 &amp; " 23'!$I$4") * $B$2</f>
        <v>44.799999999999976</v>
      </c>
      <c r="D132">
        <v>0</v>
      </c>
      <c r="E132">
        <f>'Step 40'!$G$4-10000</f>
        <v>56</v>
      </c>
      <c r="F132">
        <v>0</v>
      </c>
      <c r="G132" s="3">
        <f t="shared" ca="1" si="18"/>
        <v>0.25000000000000011</v>
      </c>
      <c r="H132" s="3" t="s">
        <v>48</v>
      </c>
      <c r="I132" s="3">
        <v>1</v>
      </c>
      <c r="K132" s="33" t="str">
        <f t="shared" si="15"/>
        <v/>
      </c>
      <c r="L132" s="33" t="str">
        <f t="shared" si="16"/>
        <v xml:space="preserve">,
</v>
      </c>
      <c r="M132" s="10" t="str">
        <f t="shared" si="17"/>
        <v xml:space="preserve">                "sp": "&lt;effectivedate -5cd YYYY-MM-DDT16:00:00+00:00&gt;",</v>
      </c>
      <c r="N132" t="str">
        <f t="shared" ca="1" si="19"/>
        <v xml:space="preserve">                "v": "0.250",</v>
      </c>
      <c r="O132" t="str">
        <f t="shared" si="20"/>
        <v xml:space="preserve">                "q": "E3",</v>
      </c>
      <c r="P132" t="str">
        <f t="shared" si="21"/>
        <v xml:space="preserve">                "e": "1",</v>
      </c>
      <c r="Q132" t="str">
        <f t="shared" si="22"/>
        <v xml:space="preserve">                "arc": null</v>
      </c>
      <c r="R132" s="11" t="str">
        <f t="shared" ca="1" si="23"/>
        <v xml:space="preserve">              {
                "sp": "&lt;effectivedate -5cd YYYY-MM-DDT16:00:00+00:00&gt;",
                "v": "0.250",
                "q": "E3",
                "e": "1",
                "arc": null
              },
</v>
      </c>
    </row>
    <row r="133" spans="1:18" x14ac:dyDescent="0.25">
      <c r="A133" t="s">
        <v>281</v>
      </c>
      <c r="B133" cm="1">
        <f t="array" aca="1" ref="B133" ca="1">INDIRECT("'[LoadShape.xlsx]" &amp; 'Load Shape Criteria'!$H$4 &amp; " 22'!$L36")</f>
        <v>0.1</v>
      </c>
      <c r="C133" cm="1">
        <f t="array" aca="1" ref="C133" ca="1">INDIRECT("'[LoadShape.xlsx]" &amp; 'Load Shape Criteria'!$H$4 &amp; " 23'!$I$4") * $B$2</f>
        <v>44.799999999999976</v>
      </c>
      <c r="D133">
        <v>0</v>
      </c>
      <c r="E133">
        <f>'Step 40'!$G$4-10000</f>
        <v>56</v>
      </c>
      <c r="F133">
        <v>0</v>
      </c>
      <c r="G133" s="3">
        <f t="shared" ca="1" si="18"/>
        <v>0.12500000000000006</v>
      </c>
      <c r="H133" s="3" t="s">
        <v>48</v>
      </c>
      <c r="I133" s="3">
        <v>1</v>
      </c>
      <c r="K133" s="33" t="str">
        <f t="shared" si="15"/>
        <v/>
      </c>
      <c r="L133" s="33" t="str">
        <f t="shared" si="16"/>
        <v xml:space="preserve">,
</v>
      </c>
      <c r="M133" s="10" t="str">
        <f t="shared" si="17"/>
        <v xml:space="preserve">                "sp": "&lt;effectivedate -5cd YYYY-MM-DDT16:30:00+00:00&gt;",</v>
      </c>
      <c r="N133" t="str">
        <f t="shared" ca="1" si="19"/>
        <v xml:space="preserve">                "v": "0.125",</v>
      </c>
      <c r="O133" t="str">
        <f t="shared" si="20"/>
        <v xml:space="preserve">                "q": "E3",</v>
      </c>
      <c r="P133" t="str">
        <f t="shared" si="21"/>
        <v xml:space="preserve">                "e": "1",</v>
      </c>
      <c r="Q133" t="str">
        <f t="shared" si="22"/>
        <v xml:space="preserve">                "arc": null</v>
      </c>
      <c r="R133" s="11" t="str">
        <f t="shared" ca="1" si="23"/>
        <v xml:space="preserve">              {
                "sp": "&lt;effectivedate -5cd YYYY-MM-DDT16:30:00+00:00&gt;",
                "v": "0.125",
                "q": "E3",
                "e": "1",
                "arc": null
              },
</v>
      </c>
    </row>
    <row r="134" spans="1:18" x14ac:dyDescent="0.25">
      <c r="A134" t="s">
        <v>282</v>
      </c>
      <c r="B134" cm="1">
        <f t="array" aca="1" ref="B134" ca="1">INDIRECT("'[LoadShape.xlsx]" &amp; 'Load Shape Criteria'!$H$4 &amp; " 22'!$L37")</f>
        <v>0.1</v>
      </c>
      <c r="C134" cm="1">
        <f t="array" aca="1" ref="C134" ca="1">INDIRECT("'[LoadShape.xlsx]" &amp; 'Load Shape Criteria'!$H$4 &amp; " 23'!$I$4") * $B$2</f>
        <v>44.799999999999976</v>
      </c>
      <c r="D134">
        <v>0</v>
      </c>
      <c r="E134">
        <f>'Step 40'!$G$4-10000</f>
        <v>56</v>
      </c>
      <c r="F134">
        <v>0</v>
      </c>
      <c r="G134" s="3">
        <f t="shared" ca="1" si="18"/>
        <v>0.12500000000000006</v>
      </c>
      <c r="H134" s="3" t="s">
        <v>48</v>
      </c>
      <c r="I134" s="3">
        <v>1</v>
      </c>
      <c r="K134" s="33" t="str">
        <f t="shared" ref="K134:K197" si="24">IF(ISERROR(FIND("T00:30:00",$A134)),"","          {
            ""settlementDay"": {
              ""settlementDayDate"": """&amp;SUBSTITUTE($A134,"00:30","00:00")&amp;""",
              ""periodDuration"": 30
            },
            ""consumptionPeriods"": [
")</f>
        <v/>
      </c>
      <c r="L134" s="33" t="str">
        <f t="shared" ref="L134:L197" si="25">IF(ISERROR(FIND("T00:00:00",$A134)),",
","
           ]
          }"&amp;IF(LEN($A135)&gt;0,",
",""))</f>
        <v xml:space="preserve">,
</v>
      </c>
      <c r="M134" s="10" t="str">
        <f t="shared" ref="M134:M197" si="26">"                ""sp"": """&amp;$A134&amp;""","</f>
        <v xml:space="preserve">                "sp": "&lt;effectivedate -5cd YYYY-MM-DDT17:00:00+00:00&gt;",</v>
      </c>
      <c r="N134" t="str">
        <f t="shared" ca="1" si="19"/>
        <v xml:space="preserve">                "v": "0.125",</v>
      </c>
      <c r="O134" t="str">
        <f t="shared" si="20"/>
        <v xml:space="preserve">                "q": "E3",</v>
      </c>
      <c r="P134" t="str">
        <f t="shared" si="21"/>
        <v xml:space="preserve">                "e": "1",</v>
      </c>
      <c r="Q134" t="str">
        <f t="shared" si="22"/>
        <v xml:space="preserve">                "arc": null</v>
      </c>
      <c r="R134" s="11" t="str">
        <f t="shared" ca="1" si="23"/>
        <v xml:space="preserve">              {
                "sp": "&lt;effectivedate -5cd YYYY-MM-DDT17:00:00+00:00&gt;",
                "v": "0.125",
                "q": "E3",
                "e": "1",
                "arc": null
              },
</v>
      </c>
    </row>
    <row r="135" spans="1:18" x14ac:dyDescent="0.25">
      <c r="A135" t="s">
        <v>283</v>
      </c>
      <c r="B135" cm="1">
        <f t="array" aca="1" ref="B135" ca="1">INDIRECT("'[LoadShape.xlsx]" &amp; 'Load Shape Criteria'!$H$4 &amp; " 22'!$L38")</f>
        <v>0.1</v>
      </c>
      <c r="C135" cm="1">
        <f t="array" aca="1" ref="C135" ca="1">INDIRECT("'[LoadShape.xlsx]" &amp; 'Load Shape Criteria'!$H$4 &amp; " 23'!$I$4") * $B$2</f>
        <v>44.799999999999976</v>
      </c>
      <c r="D135">
        <v>0</v>
      </c>
      <c r="E135">
        <f>'Step 40'!$G$4-10000</f>
        <v>56</v>
      </c>
      <c r="F135">
        <v>0</v>
      </c>
      <c r="G135" s="3">
        <f t="shared" ca="1" si="18"/>
        <v>0.12500000000000006</v>
      </c>
      <c r="H135" s="3" t="s">
        <v>48</v>
      </c>
      <c r="I135" s="3">
        <v>1</v>
      </c>
      <c r="K135" s="33" t="str">
        <f t="shared" si="24"/>
        <v/>
      </c>
      <c r="L135" s="33" t="str">
        <f t="shared" si="25"/>
        <v xml:space="preserve">,
</v>
      </c>
      <c r="M135" s="10" t="str">
        <f t="shared" si="26"/>
        <v xml:space="preserve">                "sp": "&lt;effectivedate -5cd YYYY-MM-DDT17:30:00+00:00&gt;",</v>
      </c>
      <c r="N135" t="str">
        <f t="shared" ca="1" si="19"/>
        <v xml:space="preserve">                "v": "0.125",</v>
      </c>
      <c r="O135" t="str">
        <f t="shared" si="20"/>
        <v xml:space="preserve">                "q": "E3",</v>
      </c>
      <c r="P135" t="str">
        <f t="shared" si="21"/>
        <v xml:space="preserve">                "e": "1",</v>
      </c>
      <c r="Q135" t="str">
        <f t="shared" si="22"/>
        <v xml:space="preserve">                "arc": null</v>
      </c>
      <c r="R135" s="11" t="str">
        <f t="shared" ca="1" si="23"/>
        <v xml:space="preserve">              {
                "sp": "&lt;effectivedate -5cd YYYY-MM-DDT17:30:00+00:00&gt;",
                "v": "0.125",
                "q": "E3",
                "e": "1",
                "arc": null
              },
</v>
      </c>
    </row>
    <row r="136" spans="1:18" x14ac:dyDescent="0.25">
      <c r="A136" t="s">
        <v>284</v>
      </c>
      <c r="B136" cm="1">
        <f t="array" aca="1" ref="B136" ca="1">INDIRECT("'[LoadShape.xlsx]" &amp; 'Load Shape Criteria'!$H$4 &amp; " 22'!$L39")</f>
        <v>0.1</v>
      </c>
      <c r="C136" cm="1">
        <f t="array" aca="1" ref="C136" ca="1">INDIRECT("'[LoadShape.xlsx]" &amp; 'Load Shape Criteria'!$H$4 &amp; " 23'!$I$4") * $B$2</f>
        <v>44.799999999999976</v>
      </c>
      <c r="D136">
        <v>0</v>
      </c>
      <c r="E136">
        <f>'Step 40'!$G$4-10000</f>
        <v>56</v>
      </c>
      <c r="F136">
        <v>0</v>
      </c>
      <c r="G136" s="3">
        <f t="shared" ca="1" si="18"/>
        <v>0.12500000000000006</v>
      </c>
      <c r="H136" s="3" t="s">
        <v>48</v>
      </c>
      <c r="I136" s="3">
        <v>1</v>
      </c>
      <c r="K136" s="33" t="str">
        <f t="shared" si="24"/>
        <v/>
      </c>
      <c r="L136" s="33" t="str">
        <f t="shared" si="25"/>
        <v xml:space="preserve">,
</v>
      </c>
      <c r="M136" s="10" t="str">
        <f t="shared" si="26"/>
        <v xml:space="preserve">                "sp": "&lt;effectivedate -5cd YYYY-MM-DDT18:00:00+00:00&gt;",</v>
      </c>
      <c r="N136" t="str">
        <f t="shared" ca="1" si="19"/>
        <v xml:space="preserve">                "v": "0.125",</v>
      </c>
      <c r="O136" t="str">
        <f t="shared" si="20"/>
        <v xml:space="preserve">                "q": "E3",</v>
      </c>
      <c r="P136" t="str">
        <f t="shared" si="21"/>
        <v xml:space="preserve">                "e": "1",</v>
      </c>
      <c r="Q136" t="str">
        <f t="shared" si="22"/>
        <v xml:space="preserve">                "arc": null</v>
      </c>
      <c r="R136" s="11" t="str">
        <f t="shared" ca="1" si="23"/>
        <v xml:space="preserve">              {
                "sp": "&lt;effectivedate -5cd YYYY-MM-DDT18:00:00+00:00&gt;",
                "v": "0.125",
                "q": "E3",
                "e": "1",
                "arc": null
              },
</v>
      </c>
    </row>
    <row r="137" spans="1:18" x14ac:dyDescent="0.25">
      <c r="A137" t="s">
        <v>285</v>
      </c>
      <c r="B137" cm="1">
        <f t="array" aca="1" ref="B137" ca="1">INDIRECT("'[LoadShape.xlsx]" &amp; 'Load Shape Criteria'!$H$4 &amp; " 22'!$L40")</f>
        <v>0.1</v>
      </c>
      <c r="C137" cm="1">
        <f t="array" aca="1" ref="C137" ca="1">INDIRECT("'[LoadShape.xlsx]" &amp; 'Load Shape Criteria'!$H$4 &amp; " 23'!$I$4") * $B$2</f>
        <v>44.799999999999976</v>
      </c>
      <c r="D137">
        <v>0</v>
      </c>
      <c r="E137">
        <f>'Step 40'!$G$4-10000</f>
        <v>56</v>
      </c>
      <c r="F137">
        <v>0</v>
      </c>
      <c r="G137" s="3">
        <f t="shared" ca="1" si="18"/>
        <v>0.12500000000000006</v>
      </c>
      <c r="H137" s="3" t="s">
        <v>48</v>
      </c>
      <c r="I137" s="3">
        <v>1</v>
      </c>
      <c r="K137" s="33" t="str">
        <f t="shared" si="24"/>
        <v/>
      </c>
      <c r="L137" s="33" t="str">
        <f t="shared" si="25"/>
        <v xml:space="preserve">,
</v>
      </c>
      <c r="M137" s="10" t="str">
        <f t="shared" si="26"/>
        <v xml:space="preserve">                "sp": "&lt;effectivedate -5cd YYYY-MM-DDT18:30:00+00:00&gt;",</v>
      </c>
      <c r="N137" t="str">
        <f t="shared" ca="1" si="19"/>
        <v xml:space="preserve">                "v": "0.125",</v>
      </c>
      <c r="O137" t="str">
        <f t="shared" si="20"/>
        <v xml:space="preserve">                "q": "E3",</v>
      </c>
      <c r="P137" t="str">
        <f t="shared" si="21"/>
        <v xml:space="preserve">                "e": "1",</v>
      </c>
      <c r="Q137" t="str">
        <f t="shared" si="22"/>
        <v xml:space="preserve">                "arc": null</v>
      </c>
      <c r="R137" s="11" t="str">
        <f t="shared" ca="1" si="23"/>
        <v xml:space="preserve">              {
                "sp": "&lt;effectivedate -5cd YYYY-MM-DDT18:30:00+00:00&gt;",
                "v": "0.125",
                "q": "E3",
                "e": "1",
                "arc": null
              },
</v>
      </c>
    </row>
    <row r="138" spans="1:18" x14ac:dyDescent="0.25">
      <c r="A138" t="s">
        <v>286</v>
      </c>
      <c r="B138" cm="1">
        <f t="array" aca="1" ref="B138" ca="1">INDIRECT("'[LoadShape.xlsx]" &amp; 'Load Shape Criteria'!$H$4 &amp; " 22'!$L41")</f>
        <v>0.1</v>
      </c>
      <c r="C138" cm="1">
        <f t="array" aca="1" ref="C138" ca="1">INDIRECT("'[LoadShape.xlsx]" &amp; 'Load Shape Criteria'!$H$4 &amp; " 23'!$I$4") * $B$2</f>
        <v>44.799999999999976</v>
      </c>
      <c r="D138">
        <v>0</v>
      </c>
      <c r="E138">
        <f>'Step 40'!$G$4-10000</f>
        <v>56</v>
      </c>
      <c r="F138">
        <v>0</v>
      </c>
      <c r="G138" s="3">
        <f t="shared" ca="1" si="18"/>
        <v>0.12500000000000006</v>
      </c>
      <c r="H138" s="3" t="s">
        <v>48</v>
      </c>
      <c r="I138" s="3">
        <v>1</v>
      </c>
      <c r="K138" s="33" t="str">
        <f t="shared" si="24"/>
        <v/>
      </c>
      <c r="L138" s="33" t="str">
        <f t="shared" si="25"/>
        <v xml:space="preserve">,
</v>
      </c>
      <c r="M138" s="10" t="str">
        <f t="shared" si="26"/>
        <v xml:space="preserve">                "sp": "&lt;effectivedate -5cd YYYY-MM-DDT19:00:00+00:00&gt;",</v>
      </c>
      <c r="N138" t="str">
        <f t="shared" ca="1" si="19"/>
        <v xml:space="preserve">                "v": "0.125",</v>
      </c>
      <c r="O138" t="str">
        <f t="shared" si="20"/>
        <v xml:space="preserve">                "q": "E3",</v>
      </c>
      <c r="P138" t="str">
        <f t="shared" si="21"/>
        <v xml:space="preserve">                "e": "1",</v>
      </c>
      <c r="Q138" t="str">
        <f t="shared" si="22"/>
        <v xml:space="preserve">                "arc": null</v>
      </c>
      <c r="R138" s="11" t="str">
        <f t="shared" ca="1" si="23"/>
        <v xml:space="preserve">              {
                "sp": "&lt;effectivedate -5cd YYYY-MM-DDT19:00:00+00:00&gt;",
                "v": "0.125",
                "q": "E3",
                "e": "1",
                "arc": null
              },
</v>
      </c>
    </row>
    <row r="139" spans="1:18" x14ac:dyDescent="0.25">
      <c r="A139" t="s">
        <v>287</v>
      </c>
      <c r="B139" cm="1">
        <f t="array" aca="1" ref="B139" ca="1">INDIRECT("'[LoadShape.xlsx]" &amp; 'Load Shape Criteria'!$H$4 &amp; " 22'!$L42")</f>
        <v>0.1</v>
      </c>
      <c r="C139" cm="1">
        <f t="array" aca="1" ref="C139" ca="1">INDIRECT("'[LoadShape.xlsx]" &amp; 'Load Shape Criteria'!$H$4 &amp; " 23'!$I$4") * $B$2</f>
        <v>44.799999999999976</v>
      </c>
      <c r="D139">
        <v>0</v>
      </c>
      <c r="E139">
        <f>'Step 40'!$G$4-10000</f>
        <v>56</v>
      </c>
      <c r="F139">
        <v>0</v>
      </c>
      <c r="G139" s="3">
        <f t="shared" ca="1" si="18"/>
        <v>0.12500000000000006</v>
      </c>
      <c r="H139" s="3" t="s">
        <v>48</v>
      </c>
      <c r="I139" s="3">
        <v>1</v>
      </c>
      <c r="K139" s="33" t="str">
        <f t="shared" si="24"/>
        <v/>
      </c>
      <c r="L139" s="33" t="str">
        <f t="shared" si="25"/>
        <v xml:space="preserve">,
</v>
      </c>
      <c r="M139" s="10" t="str">
        <f t="shared" si="26"/>
        <v xml:space="preserve">                "sp": "&lt;effectivedate -5cd YYYY-MM-DDT19:30:00+00:00&gt;",</v>
      </c>
      <c r="N139" t="str">
        <f t="shared" ca="1" si="19"/>
        <v xml:space="preserve">                "v": "0.125",</v>
      </c>
      <c r="O139" t="str">
        <f t="shared" si="20"/>
        <v xml:space="preserve">                "q": "E3",</v>
      </c>
      <c r="P139" t="str">
        <f t="shared" si="21"/>
        <v xml:space="preserve">                "e": "1",</v>
      </c>
      <c r="Q139" t="str">
        <f t="shared" si="22"/>
        <v xml:space="preserve">                "arc": null</v>
      </c>
      <c r="R139" s="11" t="str">
        <f t="shared" ca="1" si="23"/>
        <v xml:space="preserve">              {
                "sp": "&lt;effectivedate -5cd YYYY-MM-DDT19:30:00+00:00&gt;",
                "v": "0.125",
                "q": "E3",
                "e": "1",
                "arc": null
              },
</v>
      </c>
    </row>
    <row r="140" spans="1:18" x14ac:dyDescent="0.25">
      <c r="A140" t="s">
        <v>288</v>
      </c>
      <c r="B140" cm="1">
        <f t="array" aca="1" ref="B140" ca="1">INDIRECT("'[LoadShape.xlsx]" &amp; 'Load Shape Criteria'!$H$4 &amp; " 22'!$L43")</f>
        <v>0.1</v>
      </c>
      <c r="C140" cm="1">
        <f t="array" aca="1" ref="C140" ca="1">INDIRECT("'[LoadShape.xlsx]" &amp; 'Load Shape Criteria'!$H$4 &amp; " 23'!$I$4") * $B$2</f>
        <v>44.799999999999976</v>
      </c>
      <c r="D140">
        <v>0</v>
      </c>
      <c r="E140">
        <f>'Step 40'!$G$4-10000</f>
        <v>56</v>
      </c>
      <c r="F140">
        <v>0</v>
      </c>
      <c r="G140" s="3">
        <f t="shared" ca="1" si="18"/>
        <v>0.12500000000000006</v>
      </c>
      <c r="H140" s="3" t="s">
        <v>48</v>
      </c>
      <c r="I140" s="3">
        <v>1</v>
      </c>
      <c r="K140" s="33" t="str">
        <f t="shared" si="24"/>
        <v/>
      </c>
      <c r="L140" s="33" t="str">
        <f t="shared" si="25"/>
        <v xml:space="preserve">,
</v>
      </c>
      <c r="M140" s="10" t="str">
        <f t="shared" si="26"/>
        <v xml:space="preserve">                "sp": "&lt;effectivedate -5cd YYYY-MM-DDT20:00:00+00:00&gt;",</v>
      </c>
      <c r="N140" t="str">
        <f t="shared" ca="1" si="19"/>
        <v xml:space="preserve">                "v": "0.125",</v>
      </c>
      <c r="O140" t="str">
        <f t="shared" si="20"/>
        <v xml:space="preserve">                "q": "E3",</v>
      </c>
      <c r="P140" t="str">
        <f t="shared" si="21"/>
        <v xml:space="preserve">                "e": "1",</v>
      </c>
      <c r="Q140" t="str">
        <f t="shared" si="22"/>
        <v xml:space="preserve">                "arc": null</v>
      </c>
      <c r="R140" s="11" t="str">
        <f t="shared" ca="1" si="23"/>
        <v xml:space="preserve">              {
                "sp": "&lt;effectivedate -5cd YYYY-MM-DDT20:00:00+00:00&gt;",
                "v": "0.125",
                "q": "E3",
                "e": "1",
                "arc": null
              },
</v>
      </c>
    </row>
    <row r="141" spans="1:18" x14ac:dyDescent="0.25">
      <c r="A141" t="s">
        <v>289</v>
      </c>
      <c r="B141" cm="1">
        <f t="array" aca="1" ref="B141" ca="1">INDIRECT("'[LoadShape.xlsx]" &amp; 'Load Shape Criteria'!$H$4 &amp; " 22'!$L44")</f>
        <v>0.1</v>
      </c>
      <c r="C141" cm="1">
        <f t="array" aca="1" ref="C141" ca="1">INDIRECT("'[LoadShape.xlsx]" &amp; 'Load Shape Criteria'!$H$4 &amp; " 23'!$I$4") * $B$2</f>
        <v>44.799999999999976</v>
      </c>
      <c r="D141">
        <v>0</v>
      </c>
      <c r="E141">
        <f>'Step 40'!$G$4-10000</f>
        <v>56</v>
      </c>
      <c r="F141">
        <v>0</v>
      </c>
      <c r="G141" s="3">
        <f t="shared" ca="1" si="18"/>
        <v>0.12500000000000006</v>
      </c>
      <c r="H141" s="3" t="s">
        <v>48</v>
      </c>
      <c r="I141" s="3">
        <v>1</v>
      </c>
      <c r="K141" s="33" t="str">
        <f t="shared" si="24"/>
        <v/>
      </c>
      <c r="L141" s="33" t="str">
        <f t="shared" si="25"/>
        <v xml:space="preserve">,
</v>
      </c>
      <c r="M141" s="10" t="str">
        <f t="shared" si="26"/>
        <v xml:space="preserve">                "sp": "&lt;effectivedate -5cd YYYY-MM-DDT20:30:00+00:00&gt;",</v>
      </c>
      <c r="N141" t="str">
        <f t="shared" ca="1" si="19"/>
        <v xml:space="preserve">                "v": "0.125",</v>
      </c>
      <c r="O141" t="str">
        <f t="shared" si="20"/>
        <v xml:space="preserve">                "q": "E3",</v>
      </c>
      <c r="P141" t="str">
        <f t="shared" si="21"/>
        <v xml:space="preserve">                "e": "1",</v>
      </c>
      <c r="Q141" t="str">
        <f t="shared" si="22"/>
        <v xml:space="preserve">                "arc": null</v>
      </c>
      <c r="R141" s="11" t="str">
        <f t="shared" ca="1" si="23"/>
        <v xml:space="preserve">              {
                "sp": "&lt;effectivedate -5cd YYYY-MM-DDT20:30:00+00:00&gt;",
                "v": "0.125",
                "q": "E3",
                "e": "1",
                "arc": null
              },
</v>
      </c>
    </row>
    <row r="142" spans="1:18" x14ac:dyDescent="0.25">
      <c r="A142" t="s">
        <v>290</v>
      </c>
      <c r="B142" cm="1">
        <f t="array" aca="1" ref="B142" ca="1">INDIRECT("'[LoadShape.xlsx]" &amp; 'Load Shape Criteria'!$H$4 &amp; " 22'!$L45")</f>
        <v>0.1</v>
      </c>
      <c r="C142" cm="1">
        <f t="array" aca="1" ref="C142" ca="1">INDIRECT("'[LoadShape.xlsx]" &amp; 'Load Shape Criteria'!$H$4 &amp; " 23'!$I$4") * $B$2</f>
        <v>44.799999999999976</v>
      </c>
      <c r="D142">
        <v>0</v>
      </c>
      <c r="E142">
        <f>'Step 40'!$G$4-10000</f>
        <v>56</v>
      </c>
      <c r="F142">
        <v>0</v>
      </c>
      <c r="G142" s="3">
        <f t="shared" ca="1" si="18"/>
        <v>0.12500000000000006</v>
      </c>
      <c r="H142" s="3" t="s">
        <v>48</v>
      </c>
      <c r="I142" s="3">
        <v>1</v>
      </c>
      <c r="K142" s="33" t="str">
        <f t="shared" si="24"/>
        <v/>
      </c>
      <c r="L142" s="33" t="str">
        <f t="shared" si="25"/>
        <v xml:space="preserve">,
</v>
      </c>
      <c r="M142" s="10" t="str">
        <f t="shared" si="26"/>
        <v xml:space="preserve">                "sp": "&lt;effectivedate -5cd YYYY-MM-DDT21:00:00+00:00&gt;",</v>
      </c>
      <c r="N142" t="str">
        <f t="shared" ca="1" si="19"/>
        <v xml:space="preserve">                "v": "0.125",</v>
      </c>
      <c r="O142" t="str">
        <f t="shared" si="20"/>
        <v xml:space="preserve">                "q": "E3",</v>
      </c>
      <c r="P142" t="str">
        <f t="shared" si="21"/>
        <v xml:space="preserve">                "e": "1",</v>
      </c>
      <c r="Q142" t="str">
        <f t="shared" si="22"/>
        <v xml:space="preserve">                "arc": null</v>
      </c>
      <c r="R142" s="11" t="str">
        <f t="shared" ca="1" si="23"/>
        <v xml:space="preserve">              {
                "sp": "&lt;effectivedate -5cd YYYY-MM-DDT21:00:00+00:00&gt;",
                "v": "0.125",
                "q": "E3",
                "e": "1",
                "arc": null
              },
</v>
      </c>
    </row>
    <row r="143" spans="1:18" x14ac:dyDescent="0.25">
      <c r="A143" t="s">
        <v>291</v>
      </c>
      <c r="B143" cm="1">
        <f t="array" aca="1" ref="B143" ca="1">INDIRECT("'[LoadShape.xlsx]" &amp; 'Load Shape Criteria'!$H$4 &amp; " 22'!$L46")</f>
        <v>0.1</v>
      </c>
      <c r="C143" cm="1">
        <f t="array" aca="1" ref="C143" ca="1">INDIRECT("'[LoadShape.xlsx]" &amp; 'Load Shape Criteria'!$H$4 &amp; " 23'!$I$4") * $B$2</f>
        <v>44.799999999999976</v>
      </c>
      <c r="D143">
        <v>0</v>
      </c>
      <c r="E143">
        <f>'Step 40'!$G$4-10000</f>
        <v>56</v>
      </c>
      <c r="F143">
        <v>0</v>
      </c>
      <c r="G143" s="3">
        <f t="shared" ca="1" si="18"/>
        <v>0.12500000000000006</v>
      </c>
      <c r="H143" s="3" t="s">
        <v>48</v>
      </c>
      <c r="I143" s="3">
        <v>1</v>
      </c>
      <c r="K143" s="33" t="str">
        <f t="shared" si="24"/>
        <v/>
      </c>
      <c r="L143" s="33" t="str">
        <f t="shared" si="25"/>
        <v xml:space="preserve">,
</v>
      </c>
      <c r="M143" s="10" t="str">
        <f t="shared" si="26"/>
        <v xml:space="preserve">                "sp": "&lt;effectivedate -5cd YYYY-MM-DDT21:30:00+00:00&gt;",</v>
      </c>
      <c r="N143" t="str">
        <f t="shared" ca="1" si="19"/>
        <v xml:space="preserve">                "v": "0.125",</v>
      </c>
      <c r="O143" t="str">
        <f t="shared" si="20"/>
        <v xml:space="preserve">                "q": "E3",</v>
      </c>
      <c r="P143" t="str">
        <f t="shared" si="21"/>
        <v xml:space="preserve">                "e": "1",</v>
      </c>
      <c r="Q143" t="str">
        <f t="shared" si="22"/>
        <v xml:space="preserve">                "arc": null</v>
      </c>
      <c r="R143" s="11" t="str">
        <f t="shared" ca="1" si="23"/>
        <v xml:space="preserve">              {
                "sp": "&lt;effectivedate -5cd YYYY-MM-DDT21:30:00+00:00&gt;",
                "v": "0.125",
                "q": "E3",
                "e": "1",
                "arc": null
              },
</v>
      </c>
    </row>
    <row r="144" spans="1:18" x14ac:dyDescent="0.25">
      <c r="A144" t="s">
        <v>292</v>
      </c>
      <c r="B144" cm="1">
        <f t="array" aca="1" ref="B144" ca="1">INDIRECT("'[LoadShape.xlsx]" &amp; 'Load Shape Criteria'!$H$4 &amp; " 22'!$L47")</f>
        <v>0.1</v>
      </c>
      <c r="C144" cm="1">
        <f t="array" aca="1" ref="C144" ca="1">INDIRECT("'[LoadShape.xlsx]" &amp; 'Load Shape Criteria'!$H$4 &amp; " 23'!$I$4") * $B$2</f>
        <v>44.799999999999976</v>
      </c>
      <c r="D144">
        <v>0</v>
      </c>
      <c r="E144">
        <f>'Step 40'!$G$4-10000</f>
        <v>56</v>
      </c>
      <c r="F144">
        <v>0</v>
      </c>
      <c r="G144" s="3">
        <f t="shared" ca="1" si="18"/>
        <v>0.12500000000000006</v>
      </c>
      <c r="H144" s="3" t="s">
        <v>48</v>
      </c>
      <c r="I144" s="3">
        <v>1</v>
      </c>
      <c r="K144" s="33" t="str">
        <f t="shared" si="24"/>
        <v/>
      </c>
      <c r="L144" s="33" t="str">
        <f t="shared" si="25"/>
        <v xml:space="preserve">,
</v>
      </c>
      <c r="M144" s="10" t="str">
        <f t="shared" si="26"/>
        <v xml:space="preserve">                "sp": "&lt;effectivedate -5cd YYYY-MM-DDT22:00:00+00:00&gt;",</v>
      </c>
      <c r="N144" t="str">
        <f t="shared" ca="1" si="19"/>
        <v xml:space="preserve">                "v": "0.125",</v>
      </c>
      <c r="O144" t="str">
        <f t="shared" si="20"/>
        <v xml:space="preserve">                "q": "E3",</v>
      </c>
      <c r="P144" t="str">
        <f t="shared" si="21"/>
        <v xml:space="preserve">                "e": "1",</v>
      </c>
      <c r="Q144" t="str">
        <f t="shared" si="22"/>
        <v xml:space="preserve">                "arc": null</v>
      </c>
      <c r="R144" s="11" t="str">
        <f t="shared" ca="1" si="23"/>
        <v xml:space="preserve">              {
                "sp": "&lt;effectivedate -5cd YYYY-MM-DDT22:00:00+00:00&gt;",
                "v": "0.125",
                "q": "E3",
                "e": "1",
                "arc": null
              },
</v>
      </c>
    </row>
    <row r="145" spans="1:18" x14ac:dyDescent="0.25">
      <c r="A145" t="s">
        <v>293</v>
      </c>
      <c r="B145" cm="1">
        <f t="array" aca="1" ref="B145" ca="1">INDIRECT("'[LoadShape.xlsx]" &amp; 'Load Shape Criteria'!$H$4 &amp; " 22'!$L48")</f>
        <v>0.1</v>
      </c>
      <c r="C145" cm="1">
        <f t="array" aca="1" ref="C145" ca="1">INDIRECT("'[LoadShape.xlsx]" &amp; 'Load Shape Criteria'!$H$4 &amp; " 23'!$I$4") * $B$2</f>
        <v>44.799999999999976</v>
      </c>
      <c r="D145">
        <v>0</v>
      </c>
      <c r="E145">
        <f>'Step 40'!$G$4-10000</f>
        <v>56</v>
      </c>
      <c r="F145">
        <v>0</v>
      </c>
      <c r="G145" s="3">
        <f t="shared" ca="1" si="18"/>
        <v>0.12500000000000006</v>
      </c>
      <c r="H145" s="3" t="s">
        <v>48</v>
      </c>
      <c r="I145" s="3">
        <v>1</v>
      </c>
      <c r="K145" s="33" t="str">
        <f t="shared" si="24"/>
        <v/>
      </c>
      <c r="L145" s="33" t="str">
        <f t="shared" si="25"/>
        <v xml:space="preserve">,
</v>
      </c>
      <c r="M145" s="10" t="str">
        <f t="shared" si="26"/>
        <v xml:space="preserve">                "sp": "&lt;effectivedate -5cd YYYY-MM-DDT22:30:00+00:00&gt;",</v>
      </c>
      <c r="N145" t="str">
        <f t="shared" ca="1" si="19"/>
        <v xml:space="preserve">                "v": "0.125",</v>
      </c>
      <c r="O145" t="str">
        <f t="shared" si="20"/>
        <v xml:space="preserve">                "q": "E3",</v>
      </c>
      <c r="P145" t="str">
        <f t="shared" si="21"/>
        <v xml:space="preserve">                "e": "1",</v>
      </c>
      <c r="Q145" t="str">
        <f t="shared" si="22"/>
        <v xml:space="preserve">                "arc": null</v>
      </c>
      <c r="R145" s="11" t="str">
        <f t="shared" ca="1" si="23"/>
        <v xml:space="preserve">              {
                "sp": "&lt;effectivedate -5cd YYYY-MM-DDT22:30:00+00:00&gt;",
                "v": "0.125",
                "q": "E3",
                "e": "1",
                "arc": null
              },
</v>
      </c>
    </row>
    <row r="146" spans="1:18" x14ac:dyDescent="0.25">
      <c r="A146" t="s">
        <v>294</v>
      </c>
      <c r="B146" cm="1">
        <f t="array" aca="1" ref="B146" ca="1">INDIRECT("'[LoadShape.xlsx]" &amp; 'Load Shape Criteria'!$H$4 &amp; " 22'!$L49")</f>
        <v>0.1</v>
      </c>
      <c r="C146" cm="1">
        <f t="array" aca="1" ref="C146" ca="1">INDIRECT("'[LoadShape.xlsx]" &amp; 'Load Shape Criteria'!$H$4 &amp; " 23'!$I$4") * $B$2</f>
        <v>44.799999999999976</v>
      </c>
      <c r="D146">
        <v>0</v>
      </c>
      <c r="E146">
        <f>'Step 40'!$G$4-10000</f>
        <v>56</v>
      </c>
      <c r="F146">
        <v>0</v>
      </c>
      <c r="G146" s="3">
        <f t="shared" ca="1" si="18"/>
        <v>0.12500000000000006</v>
      </c>
      <c r="H146" s="3" t="s">
        <v>48</v>
      </c>
      <c r="I146" s="3">
        <v>1</v>
      </c>
      <c r="K146" s="33" t="str">
        <f t="shared" si="24"/>
        <v/>
      </c>
      <c r="L146" s="33" t="str">
        <f t="shared" si="25"/>
        <v xml:space="preserve">,
</v>
      </c>
      <c r="M146" s="10" t="str">
        <f t="shared" si="26"/>
        <v xml:space="preserve">                "sp": "&lt;effectivedate -5cd YYYY-MM-DDT23:00:00+00:00&gt;",</v>
      </c>
      <c r="N146" t="str">
        <f t="shared" ca="1" si="19"/>
        <v xml:space="preserve">                "v": "0.125",</v>
      </c>
      <c r="O146" t="str">
        <f t="shared" si="20"/>
        <v xml:space="preserve">                "q": "E3",</v>
      </c>
      <c r="P146" t="str">
        <f t="shared" si="21"/>
        <v xml:space="preserve">                "e": "1",</v>
      </c>
      <c r="Q146" t="str">
        <f t="shared" si="22"/>
        <v xml:space="preserve">                "arc": null</v>
      </c>
      <c r="R146" s="11" t="str">
        <f t="shared" ca="1" si="23"/>
        <v xml:space="preserve">              {
                "sp": "&lt;effectivedate -5cd YYYY-MM-DDT23:00:00+00:00&gt;",
                "v": "0.125",
                "q": "E3",
                "e": "1",
                "arc": null
              },
</v>
      </c>
    </row>
    <row r="147" spans="1:18" x14ac:dyDescent="0.25">
      <c r="A147" t="s">
        <v>295</v>
      </c>
      <c r="B147" cm="1">
        <f t="array" aca="1" ref="B147" ca="1">INDIRECT("'[LoadShape.xlsx]" &amp; 'Load Shape Criteria'!$H$4 &amp; " 22'!$L50")</f>
        <v>0.1</v>
      </c>
      <c r="C147" cm="1">
        <f t="array" aca="1" ref="C147" ca="1">INDIRECT("'[LoadShape.xlsx]" &amp; 'Load Shape Criteria'!$H$4 &amp; " 23'!$I$4") * $B$2</f>
        <v>44.799999999999976</v>
      </c>
      <c r="D147">
        <v>0</v>
      </c>
      <c r="E147">
        <f>'Step 40'!$G$4-10000</f>
        <v>56</v>
      </c>
      <c r="F147">
        <v>0</v>
      </c>
      <c r="G147" s="3">
        <f t="shared" ca="1" si="18"/>
        <v>0.12500000000000006</v>
      </c>
      <c r="H147" s="3" t="s">
        <v>48</v>
      </c>
      <c r="I147" s="3">
        <v>1</v>
      </c>
      <c r="K147" s="33" t="str">
        <f t="shared" si="24"/>
        <v/>
      </c>
      <c r="L147" s="33" t="str">
        <f t="shared" si="25"/>
        <v xml:space="preserve">,
</v>
      </c>
      <c r="M147" s="10" t="str">
        <f t="shared" si="26"/>
        <v xml:space="preserve">                "sp": "&lt;effectivedate -5cd YYYY-MM-DDT23:30:00+00:00&gt;",</v>
      </c>
      <c r="N147" t="str">
        <f t="shared" ca="1" si="19"/>
        <v xml:space="preserve">                "v": "0.125",</v>
      </c>
      <c r="O147" t="str">
        <f t="shared" si="20"/>
        <v xml:space="preserve">                "q": "E3",</v>
      </c>
      <c r="P147" t="str">
        <f t="shared" si="21"/>
        <v xml:space="preserve">                "e": "1",</v>
      </c>
      <c r="Q147" t="str">
        <f t="shared" si="22"/>
        <v xml:space="preserve">                "arc": null</v>
      </c>
      <c r="R147" s="11" t="str">
        <f t="shared" ca="1" si="23"/>
        <v xml:space="preserve">              {
                "sp": "&lt;effectivedate -5cd YYYY-MM-DDT23:30:00+00:00&gt;",
                "v": "0.125",
                "q": "E3",
                "e": "1",
                "arc": null
              },
</v>
      </c>
    </row>
    <row r="148" spans="1:18" x14ac:dyDescent="0.25">
      <c r="A148" t="s">
        <v>200</v>
      </c>
      <c r="B148" cm="1">
        <f t="array" aca="1" ref="B148" ca="1">INDIRECT("'[LoadShape.xlsx]" &amp; 'Load Shape Criteria'!$H$4 &amp; " 22'!$L51")</f>
        <v>0.1</v>
      </c>
      <c r="C148" cm="1">
        <f t="array" aca="1" ref="C148" ca="1">INDIRECT("'[LoadShape.xlsx]" &amp; 'Load Shape Criteria'!$H$4 &amp; " 23'!$I$4") * $B$2</f>
        <v>44.799999999999976</v>
      </c>
      <c r="D148">
        <v>0</v>
      </c>
      <c r="E148">
        <f>'Step 40'!$G$4-10000</f>
        <v>56</v>
      </c>
      <c r="F148">
        <v>0</v>
      </c>
      <c r="G148" s="3">
        <f t="shared" ca="1" si="18"/>
        <v>0.12500000000000006</v>
      </c>
      <c r="H148" s="3" t="s">
        <v>48</v>
      </c>
      <c r="I148" s="3">
        <v>1</v>
      </c>
      <c r="K148" s="33" t="str">
        <f t="shared" si="24"/>
        <v/>
      </c>
      <c r="L148" s="33" t="str">
        <f t="shared" si="25"/>
        <v xml:space="preserve">
           ]
          },
</v>
      </c>
      <c r="M148" s="10" t="str">
        <f t="shared" si="26"/>
        <v xml:space="preserve">                "sp": "&lt;effectivedate -4cd YYYY-MM-DDT00:00:00+00:00&gt;",</v>
      </c>
      <c r="N148" t="str">
        <f t="shared" ca="1" si="19"/>
        <v xml:space="preserve">                "v": "0.125",</v>
      </c>
      <c r="O148" t="str">
        <f t="shared" si="20"/>
        <v xml:space="preserve">                "q": "E3",</v>
      </c>
      <c r="P148" t="str">
        <f t="shared" si="21"/>
        <v xml:space="preserve">                "e": "1",</v>
      </c>
      <c r="Q148" t="str">
        <f t="shared" si="22"/>
        <v xml:space="preserve">                "arc": null</v>
      </c>
      <c r="R148" s="11" t="str">
        <f t="shared" ca="1" si="23"/>
        <v xml:space="preserve">              {
                "sp": "&lt;effectivedate -4cd YYYY-MM-DDT00:00:00+00:00&gt;",
                "v": "0.125",
                "q": "E3",
                "e": "1",
                "arc": null
              }
           ]
          },
</v>
      </c>
    </row>
    <row r="149" spans="1:18" x14ac:dyDescent="0.25">
      <c r="A149" t="s">
        <v>201</v>
      </c>
      <c r="B149" cm="1">
        <f t="array" aca="1" ref="B149" ca="1">INDIRECT("'[LoadShape.xlsx]" &amp; 'Load Shape Criteria'!$H$4 &amp; " 22'!$L4")</f>
        <v>0.1</v>
      </c>
      <c r="C149" cm="1">
        <f t="array" aca="1" ref="C149" ca="1">INDIRECT("'[LoadShape.xlsx]" &amp; 'Load Shape Criteria'!$H$4 &amp; " 23'!$I$4") * $B$2</f>
        <v>44.799999999999976</v>
      </c>
      <c r="D149">
        <v>0</v>
      </c>
      <c r="E149">
        <f>'Step 40'!$G$4-10000</f>
        <v>56</v>
      </c>
      <c r="F149">
        <v>0</v>
      </c>
      <c r="G149" s="3">
        <f ca="1">(B149/(C149-D149))*(E149-F149)</f>
        <v>0.12500000000000006</v>
      </c>
      <c r="H149" s="3" t="s">
        <v>48</v>
      </c>
      <c r="I149" s="3">
        <v>1</v>
      </c>
      <c r="K149" s="33" t="str">
        <f t="shared" si="24"/>
        <v xml:space="preserve">          {
            "settlementDay": {
              "settlementDayDate": "&lt;effectivedate -4cd YYYY-MM-DDT00:00:00+00:00&gt;",
              "periodDuration": 30
            },
            "consumptionPeriods": [
</v>
      </c>
      <c r="L149" s="33" t="str">
        <f t="shared" si="25"/>
        <v xml:space="preserve">,
</v>
      </c>
      <c r="M149" s="10" t="str">
        <f t="shared" si="26"/>
        <v xml:space="preserve">                "sp": "&lt;effectivedate -4cd YYYY-MM-DDT00:30:00+00:00&gt;",</v>
      </c>
      <c r="N149" t="str">
        <f t="shared" ca="1" si="19"/>
        <v xml:space="preserve">                "v": "0.125",</v>
      </c>
      <c r="O149" t="str">
        <f t="shared" si="20"/>
        <v xml:space="preserve">                "q": "E3",</v>
      </c>
      <c r="P149" t="str">
        <f t="shared" si="21"/>
        <v xml:space="preserve">                "e": "1",</v>
      </c>
      <c r="Q149" t="str">
        <f t="shared" si="22"/>
        <v xml:space="preserve">                "arc": null</v>
      </c>
      <c r="R149" s="11" t="str">
        <f t="shared" ca="1" si="23"/>
        <v xml:space="preserve">          {
            "settlementDay": {
              "settlementDayDate": "&lt;effectivedate -4cd YYYY-MM-DDT00:00:00+00:00&gt;",
              "periodDuration": 30
            },
            "consumptionPeriods": [
              {
                "sp": "&lt;effectivedate -4cd YYYY-MM-DDT00:30:00+00:00&gt;",
                "v": "0.125",
                "q": "E3",
                "e": "1",
                "arc": null
              },
</v>
      </c>
    </row>
    <row r="150" spans="1:18" x14ac:dyDescent="0.25">
      <c r="A150" t="s">
        <v>202</v>
      </c>
      <c r="B150" cm="1">
        <f t="array" aca="1" ref="B150" ca="1">INDIRECT("'[LoadShape.xlsx]" &amp; 'Load Shape Criteria'!$H$4 &amp; " 22'!$L5")</f>
        <v>0.1</v>
      </c>
      <c r="C150" cm="1">
        <f t="array" aca="1" ref="C150" ca="1">INDIRECT("'[LoadShape.xlsx]" &amp; 'Load Shape Criteria'!$H$4 &amp; " 23'!$I$4") * $B$2</f>
        <v>44.799999999999976</v>
      </c>
      <c r="D150">
        <v>0</v>
      </c>
      <c r="E150">
        <f>'Step 40'!$G$4-10000</f>
        <v>56</v>
      </c>
      <c r="F150">
        <v>0</v>
      </c>
      <c r="G150" s="3">
        <f t="shared" ref="G150:G196" ca="1" si="27">(B150/(C150-D150))*(E150-F150)</f>
        <v>0.12500000000000006</v>
      </c>
      <c r="H150" s="3" t="s">
        <v>48</v>
      </c>
      <c r="I150" s="3">
        <v>1</v>
      </c>
      <c r="K150" s="33" t="str">
        <f t="shared" si="24"/>
        <v/>
      </c>
      <c r="L150" s="33" t="str">
        <f t="shared" si="25"/>
        <v xml:space="preserve">,
</v>
      </c>
      <c r="M150" s="10" t="str">
        <f t="shared" si="26"/>
        <v xml:space="preserve">                "sp": "&lt;effectivedate -4cd YYYY-MM-DDT01:00:00+00:00&gt;",</v>
      </c>
      <c r="N150" t="str">
        <f t="shared" ca="1" si="19"/>
        <v xml:space="preserve">                "v": "0.125",</v>
      </c>
      <c r="O150" t="str">
        <f t="shared" si="20"/>
        <v xml:space="preserve">                "q": "E3",</v>
      </c>
      <c r="P150" t="str">
        <f t="shared" si="21"/>
        <v xml:space="preserve">                "e": "1",</v>
      </c>
      <c r="Q150" t="str">
        <f t="shared" si="22"/>
        <v xml:space="preserve">                "arc": null</v>
      </c>
      <c r="R150" s="11" t="str">
        <f t="shared" ca="1" si="23"/>
        <v xml:space="preserve">              {
                "sp": "&lt;effectivedate -4cd YYYY-MM-DDT01:00:00+00:00&gt;",
                "v": "0.125",
                "q": "E3",
                "e": "1",
                "arc": null
              },
</v>
      </c>
    </row>
    <row r="151" spans="1:18" x14ac:dyDescent="0.25">
      <c r="A151" t="s">
        <v>203</v>
      </c>
      <c r="B151" cm="1">
        <f t="array" aca="1" ref="B151" ca="1">INDIRECT("'[LoadShape.xlsx]" &amp; 'Load Shape Criteria'!$H$4 &amp; " 22'!$L6")</f>
        <v>0.1</v>
      </c>
      <c r="C151" cm="1">
        <f t="array" aca="1" ref="C151" ca="1">INDIRECT("'[LoadShape.xlsx]" &amp; 'Load Shape Criteria'!$H$4 &amp; " 23'!$I$4") * $B$2</f>
        <v>44.799999999999976</v>
      </c>
      <c r="D151">
        <v>0</v>
      </c>
      <c r="E151">
        <f>'Step 40'!$G$4-10000</f>
        <v>56</v>
      </c>
      <c r="F151">
        <v>0</v>
      </c>
      <c r="G151" s="3">
        <f t="shared" ca="1" si="27"/>
        <v>0.12500000000000006</v>
      </c>
      <c r="H151" s="3" t="s">
        <v>48</v>
      </c>
      <c r="I151" s="3">
        <v>1</v>
      </c>
      <c r="K151" s="33" t="str">
        <f t="shared" si="24"/>
        <v/>
      </c>
      <c r="L151" s="33" t="str">
        <f t="shared" si="25"/>
        <v xml:space="preserve">,
</v>
      </c>
      <c r="M151" s="10" t="str">
        <f t="shared" si="26"/>
        <v xml:space="preserve">                "sp": "&lt;effectivedate -4cd YYYY-MM-DDT01:30:00+00:00&gt;",</v>
      </c>
      <c r="N151" t="str">
        <f t="shared" ca="1" si="19"/>
        <v xml:space="preserve">                "v": "0.125",</v>
      </c>
      <c r="O151" t="str">
        <f t="shared" si="20"/>
        <v xml:space="preserve">                "q": "E3",</v>
      </c>
      <c r="P151" t="str">
        <f t="shared" si="21"/>
        <v xml:space="preserve">                "e": "1",</v>
      </c>
      <c r="Q151" t="str">
        <f t="shared" si="22"/>
        <v xml:space="preserve">                "arc": null</v>
      </c>
      <c r="R151" s="11" t="str">
        <f t="shared" ca="1" si="23"/>
        <v xml:space="preserve">              {
                "sp": "&lt;effectivedate -4cd YYYY-MM-DDT01:30:00+00:00&gt;",
                "v": "0.125",
                "q": "E3",
                "e": "1",
                "arc": null
              },
</v>
      </c>
    </row>
    <row r="152" spans="1:18" x14ac:dyDescent="0.25">
      <c r="A152" t="s">
        <v>204</v>
      </c>
      <c r="B152" cm="1">
        <f t="array" aca="1" ref="B152" ca="1">INDIRECT("'[LoadShape.xlsx]" &amp; 'Load Shape Criteria'!$H$4 &amp; " 22'!$L7")</f>
        <v>0.1</v>
      </c>
      <c r="C152" cm="1">
        <f t="array" aca="1" ref="C152" ca="1">INDIRECT("'[LoadShape.xlsx]" &amp; 'Load Shape Criteria'!$H$4 &amp; " 23'!$I$4") * $B$2</f>
        <v>44.799999999999976</v>
      </c>
      <c r="D152">
        <v>0</v>
      </c>
      <c r="E152">
        <f>'Step 40'!$G$4-10000</f>
        <v>56</v>
      </c>
      <c r="F152">
        <v>0</v>
      </c>
      <c r="G152" s="3">
        <f t="shared" ca="1" si="27"/>
        <v>0.12500000000000006</v>
      </c>
      <c r="H152" s="3" t="s">
        <v>48</v>
      </c>
      <c r="I152" s="3">
        <v>1</v>
      </c>
      <c r="K152" s="33" t="str">
        <f t="shared" si="24"/>
        <v/>
      </c>
      <c r="L152" s="33" t="str">
        <f t="shared" si="25"/>
        <v xml:space="preserve">,
</v>
      </c>
      <c r="M152" s="10" t="str">
        <f t="shared" si="26"/>
        <v xml:space="preserve">                "sp": "&lt;effectivedate -4cd YYYY-MM-DDT02:00:00+00:00&gt;",</v>
      </c>
      <c r="N152" t="str">
        <f t="shared" ca="1" si="19"/>
        <v xml:space="preserve">                "v": "0.125",</v>
      </c>
      <c r="O152" t="str">
        <f t="shared" si="20"/>
        <v xml:space="preserve">                "q": "E3",</v>
      </c>
      <c r="P152" t="str">
        <f t="shared" si="21"/>
        <v xml:space="preserve">                "e": "1",</v>
      </c>
      <c r="Q152" t="str">
        <f t="shared" si="22"/>
        <v xml:space="preserve">                "arc": null</v>
      </c>
      <c r="R152" s="11" t="str">
        <f t="shared" ca="1" si="23"/>
        <v xml:space="preserve">              {
                "sp": "&lt;effectivedate -4cd YYYY-MM-DDT02:00:00+00:00&gt;",
                "v": "0.125",
                "q": "E3",
                "e": "1",
                "arc": null
              },
</v>
      </c>
    </row>
    <row r="153" spans="1:18" x14ac:dyDescent="0.25">
      <c r="A153" t="s">
        <v>205</v>
      </c>
      <c r="B153" cm="1">
        <f t="array" aca="1" ref="B153" ca="1">INDIRECT("'[LoadShape.xlsx]" &amp; 'Load Shape Criteria'!$H$4 &amp; " 22'!$L8")</f>
        <v>0.1</v>
      </c>
      <c r="C153" cm="1">
        <f t="array" aca="1" ref="C153" ca="1">INDIRECT("'[LoadShape.xlsx]" &amp; 'Load Shape Criteria'!$H$4 &amp; " 23'!$I$4") * $B$2</f>
        <v>44.799999999999976</v>
      </c>
      <c r="D153">
        <v>0</v>
      </c>
      <c r="E153">
        <f>'Step 40'!$G$4-10000</f>
        <v>56</v>
      </c>
      <c r="F153">
        <v>0</v>
      </c>
      <c r="G153" s="3">
        <f t="shared" ca="1" si="27"/>
        <v>0.12500000000000006</v>
      </c>
      <c r="H153" s="3" t="s">
        <v>48</v>
      </c>
      <c r="I153" s="3">
        <v>1</v>
      </c>
      <c r="K153" s="33" t="str">
        <f t="shared" si="24"/>
        <v/>
      </c>
      <c r="L153" s="33" t="str">
        <f t="shared" si="25"/>
        <v xml:space="preserve">,
</v>
      </c>
      <c r="M153" s="10" t="str">
        <f t="shared" si="26"/>
        <v xml:space="preserve">                "sp": "&lt;effectivedate -4cd YYYY-MM-DDT02:30:00+00:00&gt;",</v>
      </c>
      <c r="N153" t="str">
        <f t="shared" ca="1" si="19"/>
        <v xml:space="preserve">                "v": "0.125",</v>
      </c>
      <c r="O153" t="str">
        <f t="shared" si="20"/>
        <v xml:space="preserve">                "q": "E3",</v>
      </c>
      <c r="P153" t="str">
        <f t="shared" si="21"/>
        <v xml:space="preserve">                "e": "1",</v>
      </c>
      <c r="Q153" t="str">
        <f t="shared" si="22"/>
        <v xml:space="preserve">                "arc": null</v>
      </c>
      <c r="R153" s="11" t="str">
        <f t="shared" ca="1" si="23"/>
        <v xml:space="preserve">              {
                "sp": "&lt;effectivedate -4cd YYYY-MM-DDT02:30:00+00:00&gt;",
                "v": "0.125",
                "q": "E3",
                "e": "1",
                "arc": null
              },
</v>
      </c>
    </row>
    <row r="154" spans="1:18" x14ac:dyDescent="0.25">
      <c r="A154" t="s">
        <v>206</v>
      </c>
      <c r="B154" cm="1">
        <f t="array" aca="1" ref="B154" ca="1">INDIRECT("'[LoadShape.xlsx]" &amp; 'Load Shape Criteria'!$H$4 &amp; " 22'!$L9")</f>
        <v>0.1</v>
      </c>
      <c r="C154" cm="1">
        <f t="array" aca="1" ref="C154" ca="1">INDIRECT("'[LoadShape.xlsx]" &amp; 'Load Shape Criteria'!$H$4 &amp; " 23'!$I$4") * $B$2</f>
        <v>44.799999999999976</v>
      </c>
      <c r="D154">
        <v>0</v>
      </c>
      <c r="E154">
        <f>'Step 40'!$G$4-10000</f>
        <v>56</v>
      </c>
      <c r="F154">
        <v>0</v>
      </c>
      <c r="G154" s="3">
        <f t="shared" ca="1" si="27"/>
        <v>0.12500000000000006</v>
      </c>
      <c r="H154" s="3" t="s">
        <v>48</v>
      </c>
      <c r="I154" s="3">
        <v>1</v>
      </c>
      <c r="K154" s="33" t="str">
        <f t="shared" si="24"/>
        <v/>
      </c>
      <c r="L154" s="33" t="str">
        <f t="shared" si="25"/>
        <v xml:space="preserve">,
</v>
      </c>
      <c r="M154" s="10" t="str">
        <f t="shared" si="26"/>
        <v xml:space="preserve">                "sp": "&lt;effectivedate -4cd YYYY-MM-DDT03:00:00+00:00&gt;",</v>
      </c>
      <c r="N154" t="str">
        <f t="shared" ca="1" si="19"/>
        <v xml:space="preserve">                "v": "0.125",</v>
      </c>
      <c r="O154" t="str">
        <f t="shared" si="20"/>
        <v xml:space="preserve">                "q": "E3",</v>
      </c>
      <c r="P154" t="str">
        <f t="shared" si="21"/>
        <v xml:space="preserve">                "e": "1",</v>
      </c>
      <c r="Q154" t="str">
        <f t="shared" si="22"/>
        <v xml:space="preserve">                "arc": null</v>
      </c>
      <c r="R154" s="11" t="str">
        <f t="shared" ca="1" si="23"/>
        <v xml:space="preserve">              {
                "sp": "&lt;effectivedate -4cd YYYY-MM-DDT03:00:00+00:00&gt;",
                "v": "0.125",
                "q": "E3",
                "e": "1",
                "arc": null
              },
</v>
      </c>
    </row>
    <row r="155" spans="1:18" x14ac:dyDescent="0.25">
      <c r="A155" t="s">
        <v>207</v>
      </c>
      <c r="B155" cm="1">
        <f t="array" aca="1" ref="B155" ca="1">INDIRECT("'[LoadShape.xlsx]" &amp; 'Load Shape Criteria'!$H$4 &amp; " 22'!$L10")</f>
        <v>0.1</v>
      </c>
      <c r="C155" cm="1">
        <f t="array" aca="1" ref="C155" ca="1">INDIRECT("'[LoadShape.xlsx]" &amp; 'Load Shape Criteria'!$H$4 &amp; " 23'!$I$4") * $B$2</f>
        <v>44.799999999999976</v>
      </c>
      <c r="D155">
        <v>0</v>
      </c>
      <c r="E155">
        <f>'Step 40'!$G$4-10000</f>
        <v>56</v>
      </c>
      <c r="F155">
        <v>0</v>
      </c>
      <c r="G155" s="3">
        <f t="shared" ca="1" si="27"/>
        <v>0.12500000000000006</v>
      </c>
      <c r="H155" s="3" t="s">
        <v>48</v>
      </c>
      <c r="I155" s="3">
        <v>1</v>
      </c>
      <c r="K155" s="33" t="str">
        <f t="shared" si="24"/>
        <v/>
      </c>
      <c r="L155" s="33" t="str">
        <f t="shared" si="25"/>
        <v xml:space="preserve">,
</v>
      </c>
      <c r="M155" s="10" t="str">
        <f t="shared" si="26"/>
        <v xml:space="preserve">                "sp": "&lt;effectivedate -4cd YYYY-MM-DDT03:30:00+00:00&gt;",</v>
      </c>
      <c r="N155" t="str">
        <f t="shared" ca="1" si="19"/>
        <v xml:space="preserve">                "v": "0.125",</v>
      </c>
      <c r="O155" t="str">
        <f t="shared" si="20"/>
        <v xml:space="preserve">                "q": "E3",</v>
      </c>
      <c r="P155" t="str">
        <f t="shared" si="21"/>
        <v xml:space="preserve">                "e": "1",</v>
      </c>
      <c r="Q155" t="str">
        <f t="shared" si="22"/>
        <v xml:space="preserve">                "arc": null</v>
      </c>
      <c r="R155" s="11" t="str">
        <f t="shared" ca="1" si="23"/>
        <v xml:space="preserve">              {
                "sp": "&lt;effectivedate -4cd YYYY-MM-DDT03:30:00+00:00&gt;",
                "v": "0.125",
                "q": "E3",
                "e": "1",
                "arc": null
              },
</v>
      </c>
    </row>
    <row r="156" spans="1:18" x14ac:dyDescent="0.25">
      <c r="A156" t="s">
        <v>208</v>
      </c>
      <c r="B156" cm="1">
        <f t="array" aca="1" ref="B156" ca="1">INDIRECT("'[LoadShape.xlsx]" &amp; 'Load Shape Criteria'!$H$4 &amp; " 22'!$L11")</f>
        <v>0.1</v>
      </c>
      <c r="C156" cm="1">
        <f t="array" aca="1" ref="C156" ca="1">INDIRECT("'[LoadShape.xlsx]" &amp; 'Load Shape Criteria'!$H$4 &amp; " 23'!$I$4") * $B$2</f>
        <v>44.799999999999976</v>
      </c>
      <c r="D156">
        <v>0</v>
      </c>
      <c r="E156">
        <f>'Step 40'!$G$4-10000</f>
        <v>56</v>
      </c>
      <c r="F156">
        <v>0</v>
      </c>
      <c r="G156" s="3">
        <f t="shared" ca="1" si="27"/>
        <v>0.12500000000000006</v>
      </c>
      <c r="H156" s="3" t="s">
        <v>48</v>
      </c>
      <c r="I156" s="3">
        <v>1</v>
      </c>
      <c r="K156" s="33" t="str">
        <f t="shared" si="24"/>
        <v/>
      </c>
      <c r="L156" s="33" t="str">
        <f t="shared" si="25"/>
        <v xml:space="preserve">,
</v>
      </c>
      <c r="M156" s="10" t="str">
        <f t="shared" si="26"/>
        <v xml:space="preserve">                "sp": "&lt;effectivedate -4cd YYYY-MM-DDT04:00:00+00:00&gt;",</v>
      </c>
      <c r="N156" t="str">
        <f t="shared" ca="1" si="19"/>
        <v xml:space="preserve">                "v": "0.125",</v>
      </c>
      <c r="O156" t="str">
        <f t="shared" si="20"/>
        <v xml:space="preserve">                "q": "E3",</v>
      </c>
      <c r="P156" t="str">
        <f t="shared" si="21"/>
        <v xml:space="preserve">                "e": "1",</v>
      </c>
      <c r="Q156" t="str">
        <f t="shared" si="22"/>
        <v xml:space="preserve">                "arc": null</v>
      </c>
      <c r="R156" s="11" t="str">
        <f t="shared" ca="1" si="23"/>
        <v xml:space="preserve">              {
                "sp": "&lt;effectivedate -4cd YYYY-MM-DDT04:00:00+00:00&gt;",
                "v": "0.125",
                "q": "E3",
                "e": "1",
                "arc": null
              },
</v>
      </c>
    </row>
    <row r="157" spans="1:18" x14ac:dyDescent="0.25">
      <c r="A157" t="s">
        <v>209</v>
      </c>
      <c r="B157" cm="1">
        <f t="array" aca="1" ref="B157" ca="1">INDIRECT("'[LoadShape.xlsx]" &amp; 'Load Shape Criteria'!$H$4 &amp; " 22'!$L12")</f>
        <v>0.1</v>
      </c>
      <c r="C157" cm="1">
        <f t="array" aca="1" ref="C157" ca="1">INDIRECT("'[LoadShape.xlsx]" &amp; 'Load Shape Criteria'!$H$4 &amp; " 23'!$I$4") * $B$2</f>
        <v>44.799999999999976</v>
      </c>
      <c r="D157">
        <v>0</v>
      </c>
      <c r="E157">
        <f>'Step 40'!$G$4-10000</f>
        <v>56</v>
      </c>
      <c r="F157">
        <v>0</v>
      </c>
      <c r="G157" s="3">
        <f t="shared" ca="1" si="27"/>
        <v>0.12500000000000006</v>
      </c>
      <c r="H157" s="3" t="s">
        <v>48</v>
      </c>
      <c r="I157" s="3">
        <v>1</v>
      </c>
      <c r="K157" s="33" t="str">
        <f t="shared" si="24"/>
        <v/>
      </c>
      <c r="L157" s="33" t="str">
        <f t="shared" si="25"/>
        <v xml:space="preserve">,
</v>
      </c>
      <c r="M157" s="10" t="str">
        <f t="shared" si="26"/>
        <v xml:space="preserve">                "sp": "&lt;effectivedate -4cd YYYY-MM-DDT04:30:00+00:00&gt;",</v>
      </c>
      <c r="N157" t="str">
        <f t="shared" ca="1" si="19"/>
        <v xml:space="preserve">                "v": "0.125",</v>
      </c>
      <c r="O157" t="str">
        <f t="shared" si="20"/>
        <v xml:space="preserve">                "q": "E3",</v>
      </c>
      <c r="P157" t="str">
        <f t="shared" si="21"/>
        <v xml:space="preserve">                "e": "1",</v>
      </c>
      <c r="Q157" t="str">
        <f t="shared" si="22"/>
        <v xml:space="preserve">                "arc": null</v>
      </c>
      <c r="R157" s="11" t="str">
        <f t="shared" ca="1" si="23"/>
        <v xml:space="preserve">              {
                "sp": "&lt;effectivedate -4cd YYYY-MM-DDT04:30:00+00:00&gt;",
                "v": "0.125",
                "q": "E3",
                "e": "1",
                "arc": null
              },
</v>
      </c>
    </row>
    <row r="158" spans="1:18" x14ac:dyDescent="0.25">
      <c r="A158" t="s">
        <v>210</v>
      </c>
      <c r="B158" cm="1">
        <f t="array" aca="1" ref="B158" ca="1">INDIRECT("'[LoadShape.xlsx]" &amp; 'Load Shape Criteria'!$H$4 &amp; " 22'!$L13")</f>
        <v>0.1</v>
      </c>
      <c r="C158" cm="1">
        <f t="array" aca="1" ref="C158" ca="1">INDIRECT("'[LoadShape.xlsx]" &amp; 'Load Shape Criteria'!$H$4 &amp; " 23'!$I$4") * $B$2</f>
        <v>44.799999999999976</v>
      </c>
      <c r="D158">
        <v>0</v>
      </c>
      <c r="E158">
        <f>'Step 40'!$G$4-10000</f>
        <v>56</v>
      </c>
      <c r="F158">
        <v>0</v>
      </c>
      <c r="G158" s="3">
        <f t="shared" ca="1" si="27"/>
        <v>0.12500000000000006</v>
      </c>
      <c r="H158" s="3" t="s">
        <v>48</v>
      </c>
      <c r="I158" s="3">
        <v>1</v>
      </c>
      <c r="K158" s="33" t="str">
        <f t="shared" si="24"/>
        <v/>
      </c>
      <c r="L158" s="33" t="str">
        <f t="shared" si="25"/>
        <v xml:space="preserve">,
</v>
      </c>
      <c r="M158" s="10" t="str">
        <f t="shared" si="26"/>
        <v xml:space="preserve">                "sp": "&lt;effectivedate -4cd YYYY-MM-DDT05:00:00+00:00&gt;",</v>
      </c>
      <c r="N158" t="str">
        <f t="shared" ca="1" si="19"/>
        <v xml:space="preserve">                "v": "0.125",</v>
      </c>
      <c r="O158" t="str">
        <f t="shared" si="20"/>
        <v xml:space="preserve">                "q": "E3",</v>
      </c>
      <c r="P158" t="str">
        <f t="shared" si="21"/>
        <v xml:space="preserve">                "e": "1",</v>
      </c>
      <c r="Q158" t="str">
        <f t="shared" si="22"/>
        <v xml:space="preserve">                "arc": null</v>
      </c>
      <c r="R158" s="11" t="str">
        <f t="shared" ca="1" si="23"/>
        <v xml:space="preserve">              {
                "sp": "&lt;effectivedate -4cd YYYY-MM-DDT05:00:00+00:00&gt;",
                "v": "0.125",
                "q": "E3",
                "e": "1",
                "arc": null
              },
</v>
      </c>
    </row>
    <row r="159" spans="1:18" x14ac:dyDescent="0.25">
      <c r="A159" t="s">
        <v>211</v>
      </c>
      <c r="B159" cm="1">
        <f t="array" aca="1" ref="B159" ca="1">INDIRECT("'[LoadShape.xlsx]" &amp; 'Load Shape Criteria'!$H$4 &amp; " 22'!$L14")</f>
        <v>0.1</v>
      </c>
      <c r="C159" cm="1">
        <f t="array" aca="1" ref="C159" ca="1">INDIRECT("'[LoadShape.xlsx]" &amp; 'Load Shape Criteria'!$H$4 &amp; " 23'!$I$4") * $B$2</f>
        <v>44.799999999999976</v>
      </c>
      <c r="D159">
        <v>0</v>
      </c>
      <c r="E159">
        <f>'Step 40'!$G$4-10000</f>
        <v>56</v>
      </c>
      <c r="F159">
        <v>0</v>
      </c>
      <c r="G159" s="3">
        <f t="shared" ca="1" si="27"/>
        <v>0.12500000000000006</v>
      </c>
      <c r="H159" s="3" t="s">
        <v>48</v>
      </c>
      <c r="I159" s="3">
        <v>1</v>
      </c>
      <c r="K159" s="33" t="str">
        <f t="shared" si="24"/>
        <v/>
      </c>
      <c r="L159" s="33" t="str">
        <f t="shared" si="25"/>
        <v xml:space="preserve">,
</v>
      </c>
      <c r="M159" s="10" t="str">
        <f t="shared" si="26"/>
        <v xml:space="preserve">                "sp": "&lt;effectivedate -4cd YYYY-MM-DDT05:30:00+00:00&gt;",</v>
      </c>
      <c r="N159" t="str">
        <f t="shared" ca="1" si="19"/>
        <v xml:space="preserve">                "v": "0.125",</v>
      </c>
      <c r="O159" t="str">
        <f t="shared" si="20"/>
        <v xml:space="preserve">                "q": "E3",</v>
      </c>
      <c r="P159" t="str">
        <f t="shared" si="21"/>
        <v xml:space="preserve">                "e": "1",</v>
      </c>
      <c r="Q159" t="str">
        <f t="shared" si="22"/>
        <v xml:space="preserve">                "arc": null</v>
      </c>
      <c r="R159" s="11" t="str">
        <f t="shared" ca="1" si="23"/>
        <v xml:space="preserve">              {
                "sp": "&lt;effectivedate -4cd YYYY-MM-DDT05:30:00+00:00&gt;",
                "v": "0.125",
                "q": "E3",
                "e": "1",
                "arc": null
              },
</v>
      </c>
    </row>
    <row r="160" spans="1:18" x14ac:dyDescent="0.25">
      <c r="A160" t="s">
        <v>212</v>
      </c>
      <c r="B160" cm="1">
        <f t="array" aca="1" ref="B160" ca="1">INDIRECT("'[LoadShape.xlsx]" &amp; 'Load Shape Criteria'!$H$4 &amp; " 22'!$L15")</f>
        <v>0.1</v>
      </c>
      <c r="C160" cm="1">
        <f t="array" aca="1" ref="C160" ca="1">INDIRECT("'[LoadShape.xlsx]" &amp; 'Load Shape Criteria'!$H$4 &amp; " 23'!$I$4") * $B$2</f>
        <v>44.799999999999976</v>
      </c>
      <c r="D160">
        <v>0</v>
      </c>
      <c r="E160">
        <f>'Step 40'!$G$4-10000</f>
        <v>56</v>
      </c>
      <c r="F160">
        <v>0</v>
      </c>
      <c r="G160" s="3">
        <f t="shared" ca="1" si="27"/>
        <v>0.12500000000000006</v>
      </c>
      <c r="H160" s="3" t="s">
        <v>48</v>
      </c>
      <c r="I160" s="3">
        <v>1</v>
      </c>
      <c r="K160" s="33" t="str">
        <f t="shared" si="24"/>
        <v/>
      </c>
      <c r="L160" s="33" t="str">
        <f t="shared" si="25"/>
        <v xml:space="preserve">,
</v>
      </c>
      <c r="M160" s="10" t="str">
        <f t="shared" si="26"/>
        <v xml:space="preserve">                "sp": "&lt;effectivedate -4cd YYYY-MM-DDT06:00:00+00:00&gt;",</v>
      </c>
      <c r="N160" t="str">
        <f t="shared" ca="1" si="19"/>
        <v xml:space="preserve">                "v": "0.125",</v>
      </c>
      <c r="O160" t="str">
        <f t="shared" si="20"/>
        <v xml:space="preserve">                "q": "E3",</v>
      </c>
      <c r="P160" t="str">
        <f t="shared" si="21"/>
        <v xml:space="preserve">                "e": "1",</v>
      </c>
      <c r="Q160" t="str">
        <f t="shared" si="22"/>
        <v xml:space="preserve">                "arc": null</v>
      </c>
      <c r="R160" s="11" t="str">
        <f t="shared" ca="1" si="23"/>
        <v xml:space="preserve">              {
                "sp": "&lt;effectivedate -4cd YYYY-MM-DDT06:00:00+00:00&gt;",
                "v": "0.125",
                "q": "E3",
                "e": "1",
                "arc": null
              },
</v>
      </c>
    </row>
    <row r="161" spans="1:18" x14ac:dyDescent="0.25">
      <c r="A161" t="s">
        <v>213</v>
      </c>
      <c r="B161" cm="1">
        <f t="array" aca="1" ref="B161" ca="1">INDIRECT("'[LoadShape.xlsx]" &amp; 'Load Shape Criteria'!$H$4 &amp; " 22'!$L16")</f>
        <v>0.1</v>
      </c>
      <c r="C161" cm="1">
        <f t="array" aca="1" ref="C161" ca="1">INDIRECT("'[LoadShape.xlsx]" &amp; 'Load Shape Criteria'!$H$4 &amp; " 23'!$I$4") * $B$2</f>
        <v>44.799999999999976</v>
      </c>
      <c r="D161">
        <v>0</v>
      </c>
      <c r="E161">
        <f>'Step 40'!$G$4-10000</f>
        <v>56</v>
      </c>
      <c r="F161">
        <v>0</v>
      </c>
      <c r="G161" s="3">
        <f t="shared" ca="1" si="27"/>
        <v>0.12500000000000006</v>
      </c>
      <c r="H161" s="3" t="s">
        <v>48</v>
      </c>
      <c r="I161" s="3">
        <v>1</v>
      </c>
      <c r="K161" s="33" t="str">
        <f t="shared" si="24"/>
        <v/>
      </c>
      <c r="L161" s="33" t="str">
        <f t="shared" si="25"/>
        <v xml:space="preserve">,
</v>
      </c>
      <c r="M161" s="10" t="str">
        <f t="shared" si="26"/>
        <v xml:space="preserve">                "sp": "&lt;effectivedate -4cd YYYY-MM-DDT06:30:00+00:00&gt;",</v>
      </c>
      <c r="N161" t="str">
        <f t="shared" ca="1" si="19"/>
        <v xml:space="preserve">                "v": "0.125",</v>
      </c>
      <c r="O161" t="str">
        <f t="shared" si="20"/>
        <v xml:space="preserve">                "q": "E3",</v>
      </c>
      <c r="P161" t="str">
        <f t="shared" si="21"/>
        <v xml:space="preserve">                "e": "1",</v>
      </c>
      <c r="Q161" t="str">
        <f t="shared" si="22"/>
        <v xml:space="preserve">                "arc": null</v>
      </c>
      <c r="R161" s="11" t="str">
        <f t="shared" ca="1" si="23"/>
        <v xml:space="preserve">              {
                "sp": "&lt;effectivedate -4cd YYYY-MM-DDT06:30:00+00:00&gt;",
                "v": "0.125",
                "q": "E3",
                "e": "1",
                "arc": null
              },
</v>
      </c>
    </row>
    <row r="162" spans="1:18" x14ac:dyDescent="0.25">
      <c r="A162" t="s">
        <v>214</v>
      </c>
      <c r="B162" cm="1">
        <f t="array" aca="1" ref="B162" ca="1">INDIRECT("'[LoadShape.xlsx]" &amp; 'Load Shape Criteria'!$H$4 &amp; " 22'!$L17")</f>
        <v>0.1</v>
      </c>
      <c r="C162" cm="1">
        <f t="array" aca="1" ref="C162" ca="1">INDIRECT("'[LoadShape.xlsx]" &amp; 'Load Shape Criteria'!$H$4 &amp; " 23'!$I$4") * $B$2</f>
        <v>44.799999999999976</v>
      </c>
      <c r="D162">
        <v>0</v>
      </c>
      <c r="E162">
        <f>'Step 40'!$G$4-10000</f>
        <v>56</v>
      </c>
      <c r="F162">
        <v>0</v>
      </c>
      <c r="G162" s="3">
        <f t="shared" ca="1" si="27"/>
        <v>0.12500000000000006</v>
      </c>
      <c r="H162" s="3" t="s">
        <v>48</v>
      </c>
      <c r="I162" s="3">
        <v>1</v>
      </c>
      <c r="K162" s="33" t="str">
        <f t="shared" si="24"/>
        <v/>
      </c>
      <c r="L162" s="33" t="str">
        <f t="shared" si="25"/>
        <v xml:space="preserve">,
</v>
      </c>
      <c r="M162" s="10" t="str">
        <f t="shared" si="26"/>
        <v xml:space="preserve">                "sp": "&lt;effectivedate -4cd YYYY-MM-DDT07:00:00+00:00&gt;",</v>
      </c>
      <c r="N162" t="str">
        <f t="shared" ca="1" si="19"/>
        <v xml:space="preserve">                "v": "0.125",</v>
      </c>
      <c r="O162" t="str">
        <f t="shared" si="20"/>
        <v xml:space="preserve">                "q": "E3",</v>
      </c>
      <c r="P162" t="str">
        <f t="shared" si="21"/>
        <v xml:space="preserve">                "e": "1",</v>
      </c>
      <c r="Q162" t="str">
        <f t="shared" si="22"/>
        <v xml:space="preserve">                "arc": null</v>
      </c>
      <c r="R162" s="11" t="str">
        <f t="shared" ca="1" si="23"/>
        <v xml:space="preserve">              {
                "sp": "&lt;effectivedate -4cd YYYY-MM-DDT07:00:00+00:00&gt;",
                "v": "0.125",
                "q": "E3",
                "e": "1",
                "arc": null
              },
</v>
      </c>
    </row>
    <row r="163" spans="1:18" x14ac:dyDescent="0.25">
      <c r="A163" t="s">
        <v>215</v>
      </c>
      <c r="B163" cm="1">
        <f t="array" aca="1" ref="B163" ca="1">INDIRECT("'[LoadShape.xlsx]" &amp; 'Load Shape Criteria'!$H$4 &amp; " 22'!$L18")</f>
        <v>0.1</v>
      </c>
      <c r="C163" cm="1">
        <f t="array" aca="1" ref="C163" ca="1">INDIRECT("'[LoadShape.xlsx]" &amp; 'Load Shape Criteria'!$H$4 &amp; " 23'!$I$4") * $B$2</f>
        <v>44.799999999999976</v>
      </c>
      <c r="D163">
        <v>0</v>
      </c>
      <c r="E163">
        <f>'Step 40'!$G$4-10000</f>
        <v>56</v>
      </c>
      <c r="F163">
        <v>0</v>
      </c>
      <c r="G163" s="3">
        <f t="shared" ca="1" si="27"/>
        <v>0.12500000000000006</v>
      </c>
      <c r="H163" s="3" t="s">
        <v>48</v>
      </c>
      <c r="I163" s="3">
        <v>1</v>
      </c>
      <c r="K163" s="33" t="str">
        <f t="shared" si="24"/>
        <v/>
      </c>
      <c r="L163" s="33" t="str">
        <f t="shared" si="25"/>
        <v xml:space="preserve">,
</v>
      </c>
      <c r="M163" s="10" t="str">
        <f t="shared" si="26"/>
        <v xml:space="preserve">                "sp": "&lt;effectivedate -4cd YYYY-MM-DDT07:30:00+00:00&gt;",</v>
      </c>
      <c r="N163" t="str">
        <f t="shared" ca="1" si="19"/>
        <v xml:space="preserve">                "v": "0.125",</v>
      </c>
      <c r="O163" t="str">
        <f t="shared" si="20"/>
        <v xml:space="preserve">                "q": "E3",</v>
      </c>
      <c r="P163" t="str">
        <f t="shared" si="21"/>
        <v xml:space="preserve">                "e": "1",</v>
      </c>
      <c r="Q163" t="str">
        <f t="shared" si="22"/>
        <v xml:space="preserve">                "arc": null</v>
      </c>
      <c r="R163" s="11" t="str">
        <f t="shared" ca="1" si="23"/>
        <v xml:space="preserve">              {
                "sp": "&lt;effectivedate -4cd YYYY-MM-DDT07:30:00+00:00&gt;",
                "v": "0.125",
                "q": "E3",
                "e": "1",
                "arc": null
              },
</v>
      </c>
    </row>
    <row r="164" spans="1:18" x14ac:dyDescent="0.25">
      <c r="A164" t="s">
        <v>216</v>
      </c>
      <c r="B164" cm="1">
        <f t="array" aca="1" ref="B164" ca="1">INDIRECT("'[LoadShape.xlsx]" &amp; 'Load Shape Criteria'!$H$4 &amp; " 22'!$L19")</f>
        <v>0.1</v>
      </c>
      <c r="C164" cm="1">
        <f t="array" aca="1" ref="C164" ca="1">INDIRECT("'[LoadShape.xlsx]" &amp; 'Load Shape Criteria'!$H$4 &amp; " 23'!$I$4") * $B$2</f>
        <v>44.799999999999976</v>
      </c>
      <c r="D164">
        <v>0</v>
      </c>
      <c r="E164">
        <f>'Step 40'!$G$4-10000</f>
        <v>56</v>
      </c>
      <c r="F164">
        <v>0</v>
      </c>
      <c r="G164" s="3">
        <f t="shared" ca="1" si="27"/>
        <v>0.12500000000000006</v>
      </c>
      <c r="H164" s="3" t="s">
        <v>48</v>
      </c>
      <c r="I164" s="3">
        <v>1</v>
      </c>
      <c r="K164" s="33" t="str">
        <f t="shared" si="24"/>
        <v/>
      </c>
      <c r="L164" s="33" t="str">
        <f t="shared" si="25"/>
        <v xml:space="preserve">,
</v>
      </c>
      <c r="M164" s="10" t="str">
        <f t="shared" si="26"/>
        <v xml:space="preserve">                "sp": "&lt;effectivedate -4cd YYYY-MM-DDT08:00:00+00:00&gt;",</v>
      </c>
      <c r="N164" t="str">
        <f t="shared" ca="1" si="19"/>
        <v xml:space="preserve">                "v": "0.125",</v>
      </c>
      <c r="O164" t="str">
        <f t="shared" si="20"/>
        <v xml:space="preserve">                "q": "E3",</v>
      </c>
      <c r="P164" t="str">
        <f t="shared" si="21"/>
        <v xml:space="preserve">                "e": "1",</v>
      </c>
      <c r="Q164" t="str">
        <f t="shared" si="22"/>
        <v xml:space="preserve">                "arc": null</v>
      </c>
      <c r="R164" s="11" t="str">
        <f t="shared" ca="1" si="23"/>
        <v xml:space="preserve">              {
                "sp": "&lt;effectivedate -4cd YYYY-MM-DDT08:00:00+00:00&gt;",
                "v": "0.125",
                "q": "E3",
                "e": "1",
                "arc": null
              },
</v>
      </c>
    </row>
    <row r="165" spans="1:18" x14ac:dyDescent="0.25">
      <c r="A165" t="s">
        <v>217</v>
      </c>
      <c r="B165" cm="1">
        <f t="array" aca="1" ref="B165" ca="1">INDIRECT("'[LoadShape.xlsx]" &amp; 'Load Shape Criteria'!$H$4 &amp; " 22'!$L20")</f>
        <v>0.2</v>
      </c>
      <c r="C165" cm="1">
        <f t="array" aca="1" ref="C165" ca="1">INDIRECT("'[LoadShape.xlsx]" &amp; 'Load Shape Criteria'!$H$4 &amp; " 23'!$I$4") * $B$2</f>
        <v>44.799999999999976</v>
      </c>
      <c r="D165">
        <v>0</v>
      </c>
      <c r="E165">
        <f>'Step 40'!$G$4-10000</f>
        <v>56</v>
      </c>
      <c r="F165">
        <v>0</v>
      </c>
      <c r="G165" s="3">
        <f t="shared" ca="1" si="27"/>
        <v>0.25000000000000011</v>
      </c>
      <c r="H165" s="3" t="s">
        <v>48</v>
      </c>
      <c r="I165" s="3">
        <v>1</v>
      </c>
      <c r="K165" s="33" t="str">
        <f t="shared" si="24"/>
        <v/>
      </c>
      <c r="L165" s="33" t="str">
        <f t="shared" si="25"/>
        <v xml:space="preserve">,
</v>
      </c>
      <c r="M165" s="10" t="str">
        <f t="shared" si="26"/>
        <v xml:space="preserve">                "sp": "&lt;effectivedate -4cd YYYY-MM-DDT08:30:00+00:00&gt;",</v>
      </c>
      <c r="N165" t="str">
        <f t="shared" ca="1" si="19"/>
        <v xml:space="preserve">                "v": "0.250",</v>
      </c>
      <c r="O165" t="str">
        <f t="shared" si="20"/>
        <v xml:space="preserve">                "q": "E3",</v>
      </c>
      <c r="P165" t="str">
        <f t="shared" si="21"/>
        <v xml:space="preserve">                "e": "1",</v>
      </c>
      <c r="Q165" t="str">
        <f t="shared" si="22"/>
        <v xml:space="preserve">                "arc": null</v>
      </c>
      <c r="R165" s="11" t="str">
        <f t="shared" ca="1" si="23"/>
        <v xml:space="preserve">              {
                "sp": "&lt;effectivedate -4cd YYYY-MM-DDT08:30:00+00:00&gt;",
                "v": "0.250",
                "q": "E3",
                "e": "1",
                "arc": null
              },
</v>
      </c>
    </row>
    <row r="166" spans="1:18" x14ac:dyDescent="0.25">
      <c r="A166" t="s">
        <v>218</v>
      </c>
      <c r="B166" cm="1">
        <f t="array" aca="1" ref="B166" ca="1">INDIRECT("'[LoadShape.xlsx]" &amp; 'Load Shape Criteria'!$H$4 &amp; " 22'!$L21")</f>
        <v>0.2</v>
      </c>
      <c r="C166" cm="1">
        <f t="array" aca="1" ref="C166" ca="1">INDIRECT("'[LoadShape.xlsx]" &amp; 'Load Shape Criteria'!$H$4 &amp; " 23'!$I$4") * $B$2</f>
        <v>44.799999999999976</v>
      </c>
      <c r="D166">
        <v>0</v>
      </c>
      <c r="E166">
        <f>'Step 40'!$G$4-10000</f>
        <v>56</v>
      </c>
      <c r="F166">
        <v>0</v>
      </c>
      <c r="G166" s="3">
        <f t="shared" ca="1" si="27"/>
        <v>0.25000000000000011</v>
      </c>
      <c r="H166" s="3" t="s">
        <v>48</v>
      </c>
      <c r="I166" s="3">
        <v>1</v>
      </c>
      <c r="K166" s="33" t="str">
        <f t="shared" si="24"/>
        <v/>
      </c>
      <c r="L166" s="33" t="str">
        <f t="shared" si="25"/>
        <v xml:space="preserve">,
</v>
      </c>
      <c r="M166" s="10" t="str">
        <f t="shared" si="26"/>
        <v xml:space="preserve">                "sp": "&lt;effectivedate -4cd YYYY-MM-DDT09:00:00+00:00&gt;",</v>
      </c>
      <c r="N166" t="str">
        <f t="shared" ca="1" si="19"/>
        <v xml:space="preserve">                "v": "0.250",</v>
      </c>
      <c r="O166" t="str">
        <f t="shared" si="20"/>
        <v xml:space="preserve">                "q": "E3",</v>
      </c>
      <c r="P166" t="str">
        <f t="shared" si="21"/>
        <v xml:space="preserve">                "e": "1",</v>
      </c>
      <c r="Q166" t="str">
        <f t="shared" si="22"/>
        <v xml:space="preserve">                "arc": null</v>
      </c>
      <c r="R166" s="11" t="str">
        <f t="shared" ca="1" si="23"/>
        <v xml:space="preserve">              {
                "sp": "&lt;effectivedate -4cd YYYY-MM-DDT09:00:00+00:00&gt;",
                "v": "0.250",
                "q": "E3",
                "e": "1",
                "arc": null
              },
</v>
      </c>
    </row>
    <row r="167" spans="1:18" x14ac:dyDescent="0.25">
      <c r="A167" t="s">
        <v>219</v>
      </c>
      <c r="B167" cm="1">
        <f t="array" aca="1" ref="B167" ca="1">INDIRECT("'[LoadShape.xlsx]" &amp; 'Load Shape Criteria'!$H$4 &amp; " 22'!$L22")</f>
        <v>0.2</v>
      </c>
      <c r="C167" cm="1">
        <f t="array" aca="1" ref="C167" ca="1">INDIRECT("'[LoadShape.xlsx]" &amp; 'Load Shape Criteria'!$H$4 &amp; " 23'!$I$4") * $B$2</f>
        <v>44.799999999999976</v>
      </c>
      <c r="D167">
        <v>0</v>
      </c>
      <c r="E167">
        <f>'Step 40'!$G$4-10000</f>
        <v>56</v>
      </c>
      <c r="F167">
        <v>0</v>
      </c>
      <c r="G167" s="3">
        <f t="shared" ca="1" si="27"/>
        <v>0.25000000000000011</v>
      </c>
      <c r="H167" s="3" t="s">
        <v>48</v>
      </c>
      <c r="I167" s="3">
        <v>1</v>
      </c>
      <c r="K167" s="33" t="str">
        <f t="shared" si="24"/>
        <v/>
      </c>
      <c r="L167" s="33" t="str">
        <f t="shared" si="25"/>
        <v xml:space="preserve">,
</v>
      </c>
      <c r="M167" s="10" t="str">
        <f t="shared" si="26"/>
        <v xml:space="preserve">                "sp": "&lt;effectivedate -4cd YYYY-MM-DDT09:30:00+00:00&gt;",</v>
      </c>
      <c r="N167" t="str">
        <f t="shared" ca="1" si="19"/>
        <v xml:space="preserve">                "v": "0.250",</v>
      </c>
      <c r="O167" t="str">
        <f t="shared" si="20"/>
        <v xml:space="preserve">                "q": "E3",</v>
      </c>
      <c r="P167" t="str">
        <f t="shared" si="21"/>
        <v xml:space="preserve">                "e": "1",</v>
      </c>
      <c r="Q167" t="str">
        <f t="shared" si="22"/>
        <v xml:space="preserve">                "arc": null</v>
      </c>
      <c r="R167" s="11" t="str">
        <f t="shared" ca="1" si="23"/>
        <v xml:space="preserve">              {
                "sp": "&lt;effectivedate -4cd YYYY-MM-DDT09:30:00+00:00&gt;",
                "v": "0.250",
                "q": "E3",
                "e": "1",
                "arc": null
              },
</v>
      </c>
    </row>
    <row r="168" spans="1:18" x14ac:dyDescent="0.25">
      <c r="A168" t="s">
        <v>220</v>
      </c>
      <c r="B168" cm="1">
        <f t="array" aca="1" ref="B168" ca="1">INDIRECT("'[LoadShape.xlsx]" &amp; 'Load Shape Criteria'!$H$4 &amp; " 22'!$L23")</f>
        <v>0.2</v>
      </c>
      <c r="C168" cm="1">
        <f t="array" aca="1" ref="C168" ca="1">INDIRECT("'[LoadShape.xlsx]" &amp; 'Load Shape Criteria'!$H$4 &amp; " 23'!$I$4") * $B$2</f>
        <v>44.799999999999976</v>
      </c>
      <c r="D168">
        <v>0</v>
      </c>
      <c r="E168">
        <f>'Step 40'!$G$4-10000</f>
        <v>56</v>
      </c>
      <c r="F168">
        <v>0</v>
      </c>
      <c r="G168" s="3">
        <f t="shared" ca="1" si="27"/>
        <v>0.25000000000000011</v>
      </c>
      <c r="H168" s="3" t="s">
        <v>48</v>
      </c>
      <c r="I168" s="3">
        <v>1</v>
      </c>
      <c r="K168" s="33" t="str">
        <f t="shared" si="24"/>
        <v/>
      </c>
      <c r="L168" s="33" t="str">
        <f t="shared" si="25"/>
        <v xml:space="preserve">,
</v>
      </c>
      <c r="M168" s="10" t="str">
        <f t="shared" si="26"/>
        <v xml:space="preserve">                "sp": "&lt;effectivedate -4cd YYYY-MM-DDT10:00:00+00:00&gt;",</v>
      </c>
      <c r="N168" t="str">
        <f t="shared" ca="1" si="19"/>
        <v xml:space="preserve">                "v": "0.250",</v>
      </c>
      <c r="O168" t="str">
        <f t="shared" si="20"/>
        <v xml:space="preserve">                "q": "E3",</v>
      </c>
      <c r="P168" t="str">
        <f t="shared" si="21"/>
        <v xml:space="preserve">                "e": "1",</v>
      </c>
      <c r="Q168" t="str">
        <f t="shared" si="22"/>
        <v xml:space="preserve">                "arc": null</v>
      </c>
      <c r="R168" s="11" t="str">
        <f t="shared" ca="1" si="23"/>
        <v xml:space="preserve">              {
                "sp": "&lt;effectivedate -4cd YYYY-MM-DDT10:00:00+00:00&gt;",
                "v": "0.250",
                "q": "E3",
                "e": "1",
                "arc": null
              },
</v>
      </c>
    </row>
    <row r="169" spans="1:18" x14ac:dyDescent="0.25">
      <c r="A169" t="s">
        <v>221</v>
      </c>
      <c r="B169" cm="1">
        <f t="array" aca="1" ref="B169" ca="1">INDIRECT("'[LoadShape.xlsx]" &amp; 'Load Shape Criteria'!$H$4 &amp; " 22'!$L24")</f>
        <v>0.2</v>
      </c>
      <c r="C169" cm="1">
        <f t="array" aca="1" ref="C169" ca="1">INDIRECT("'[LoadShape.xlsx]" &amp; 'Load Shape Criteria'!$H$4 &amp; " 23'!$I$4") * $B$2</f>
        <v>44.799999999999976</v>
      </c>
      <c r="D169">
        <v>0</v>
      </c>
      <c r="E169">
        <f>'Step 40'!$G$4-10000</f>
        <v>56</v>
      </c>
      <c r="F169">
        <v>0</v>
      </c>
      <c r="G169" s="3">
        <f t="shared" ca="1" si="27"/>
        <v>0.25000000000000011</v>
      </c>
      <c r="H169" s="3" t="s">
        <v>48</v>
      </c>
      <c r="I169" s="3">
        <v>1</v>
      </c>
      <c r="K169" s="33" t="str">
        <f t="shared" si="24"/>
        <v/>
      </c>
      <c r="L169" s="33" t="str">
        <f t="shared" si="25"/>
        <v xml:space="preserve">,
</v>
      </c>
      <c r="M169" s="10" t="str">
        <f t="shared" si="26"/>
        <v xml:space="preserve">                "sp": "&lt;effectivedate -4cd YYYY-MM-DDT10:30:00+00:00&gt;",</v>
      </c>
      <c r="N169" t="str">
        <f t="shared" ca="1" si="19"/>
        <v xml:space="preserve">                "v": "0.250",</v>
      </c>
      <c r="O169" t="str">
        <f t="shared" si="20"/>
        <v xml:space="preserve">                "q": "E3",</v>
      </c>
      <c r="P169" t="str">
        <f t="shared" si="21"/>
        <v xml:space="preserve">                "e": "1",</v>
      </c>
      <c r="Q169" t="str">
        <f t="shared" si="22"/>
        <v xml:space="preserve">                "arc": null</v>
      </c>
      <c r="R169" s="11" t="str">
        <f t="shared" ca="1" si="23"/>
        <v xml:space="preserve">              {
                "sp": "&lt;effectivedate -4cd YYYY-MM-DDT10:30:00+00:00&gt;",
                "v": "0.250",
                "q": "E3",
                "e": "1",
                "arc": null
              },
</v>
      </c>
    </row>
    <row r="170" spans="1:18" x14ac:dyDescent="0.25">
      <c r="A170" t="s">
        <v>222</v>
      </c>
      <c r="B170" cm="1">
        <f t="array" aca="1" ref="B170" ca="1">INDIRECT("'[LoadShape.xlsx]" &amp; 'Load Shape Criteria'!$H$4 &amp; " 22'!$L25")</f>
        <v>0.2</v>
      </c>
      <c r="C170" cm="1">
        <f t="array" aca="1" ref="C170" ca="1">INDIRECT("'[LoadShape.xlsx]" &amp; 'Load Shape Criteria'!$H$4 &amp; " 23'!$I$4") * $B$2</f>
        <v>44.799999999999976</v>
      </c>
      <c r="D170">
        <v>0</v>
      </c>
      <c r="E170">
        <f>'Step 40'!$G$4-10000</f>
        <v>56</v>
      </c>
      <c r="F170">
        <v>0</v>
      </c>
      <c r="G170" s="3">
        <f t="shared" ca="1" si="27"/>
        <v>0.25000000000000011</v>
      </c>
      <c r="H170" s="3" t="s">
        <v>48</v>
      </c>
      <c r="I170" s="3">
        <v>1</v>
      </c>
      <c r="K170" s="33" t="str">
        <f t="shared" si="24"/>
        <v/>
      </c>
      <c r="L170" s="33" t="str">
        <f t="shared" si="25"/>
        <v xml:space="preserve">,
</v>
      </c>
      <c r="M170" s="10" t="str">
        <f t="shared" si="26"/>
        <v xml:space="preserve">                "sp": "&lt;effectivedate -4cd YYYY-MM-DDT11:00:00+00:00&gt;",</v>
      </c>
      <c r="N170" t="str">
        <f t="shared" ca="1" si="19"/>
        <v xml:space="preserve">                "v": "0.250",</v>
      </c>
      <c r="O170" t="str">
        <f t="shared" si="20"/>
        <v xml:space="preserve">                "q": "E3",</v>
      </c>
      <c r="P170" t="str">
        <f t="shared" si="21"/>
        <v xml:space="preserve">                "e": "1",</v>
      </c>
      <c r="Q170" t="str">
        <f t="shared" si="22"/>
        <v xml:space="preserve">                "arc": null</v>
      </c>
      <c r="R170" s="11" t="str">
        <f t="shared" ca="1" si="23"/>
        <v xml:space="preserve">              {
                "sp": "&lt;effectivedate -4cd YYYY-MM-DDT11:00:00+00:00&gt;",
                "v": "0.250",
                "q": "E3",
                "e": "1",
                "arc": null
              },
</v>
      </c>
    </row>
    <row r="171" spans="1:18" x14ac:dyDescent="0.25">
      <c r="A171" t="s">
        <v>223</v>
      </c>
      <c r="B171" cm="1">
        <f t="array" aca="1" ref="B171" ca="1">INDIRECT("'[LoadShape.xlsx]" &amp; 'Load Shape Criteria'!$H$4 &amp; " 22'!$L26")</f>
        <v>0.2</v>
      </c>
      <c r="C171" cm="1">
        <f t="array" aca="1" ref="C171" ca="1">INDIRECT("'[LoadShape.xlsx]" &amp; 'Load Shape Criteria'!$H$4 &amp; " 23'!$I$4") * $B$2</f>
        <v>44.799999999999976</v>
      </c>
      <c r="D171">
        <v>0</v>
      </c>
      <c r="E171">
        <f>'Step 40'!$G$4-10000</f>
        <v>56</v>
      </c>
      <c r="F171">
        <v>0</v>
      </c>
      <c r="G171" s="3">
        <f t="shared" ca="1" si="27"/>
        <v>0.25000000000000011</v>
      </c>
      <c r="H171" s="3" t="s">
        <v>48</v>
      </c>
      <c r="I171" s="3">
        <v>1</v>
      </c>
      <c r="K171" s="33" t="str">
        <f t="shared" si="24"/>
        <v/>
      </c>
      <c r="L171" s="33" t="str">
        <f t="shared" si="25"/>
        <v xml:space="preserve">,
</v>
      </c>
      <c r="M171" s="10" t="str">
        <f t="shared" si="26"/>
        <v xml:space="preserve">                "sp": "&lt;effectivedate -4cd YYYY-MM-DDT11:30:00+00:00&gt;",</v>
      </c>
      <c r="N171" t="str">
        <f t="shared" ca="1" si="19"/>
        <v xml:space="preserve">                "v": "0.250",</v>
      </c>
      <c r="O171" t="str">
        <f t="shared" si="20"/>
        <v xml:space="preserve">                "q": "E3",</v>
      </c>
      <c r="P171" t="str">
        <f t="shared" si="21"/>
        <v xml:space="preserve">                "e": "1",</v>
      </c>
      <c r="Q171" t="str">
        <f t="shared" si="22"/>
        <v xml:space="preserve">                "arc": null</v>
      </c>
      <c r="R171" s="11" t="str">
        <f t="shared" ca="1" si="23"/>
        <v xml:space="preserve">              {
                "sp": "&lt;effectivedate -4cd YYYY-MM-DDT11:30:00+00:00&gt;",
                "v": "0.250",
                "q": "E3",
                "e": "1",
                "arc": null
              },
</v>
      </c>
    </row>
    <row r="172" spans="1:18" x14ac:dyDescent="0.25">
      <c r="A172" t="s">
        <v>224</v>
      </c>
      <c r="B172" cm="1">
        <f t="array" aca="1" ref="B172" ca="1">INDIRECT("'[LoadShape.xlsx]" &amp; 'Load Shape Criteria'!$H$4 &amp; " 22'!$L27")</f>
        <v>0.2</v>
      </c>
      <c r="C172" cm="1">
        <f t="array" aca="1" ref="C172" ca="1">INDIRECT("'[LoadShape.xlsx]" &amp; 'Load Shape Criteria'!$H$4 &amp; " 23'!$I$4") * $B$2</f>
        <v>44.799999999999976</v>
      </c>
      <c r="D172">
        <v>0</v>
      </c>
      <c r="E172">
        <f>'Step 40'!$G$4-10000</f>
        <v>56</v>
      </c>
      <c r="F172">
        <v>0</v>
      </c>
      <c r="G172" s="3">
        <f t="shared" ca="1" si="27"/>
        <v>0.25000000000000011</v>
      </c>
      <c r="H172" s="3" t="s">
        <v>48</v>
      </c>
      <c r="I172" s="3">
        <v>1</v>
      </c>
      <c r="K172" s="33" t="str">
        <f t="shared" si="24"/>
        <v/>
      </c>
      <c r="L172" s="33" t="str">
        <f t="shared" si="25"/>
        <v xml:space="preserve">,
</v>
      </c>
      <c r="M172" s="10" t="str">
        <f t="shared" si="26"/>
        <v xml:space="preserve">                "sp": "&lt;effectivedate -4cd YYYY-MM-DDT12:00:00+00:00&gt;",</v>
      </c>
      <c r="N172" t="str">
        <f t="shared" ca="1" si="19"/>
        <v xml:space="preserve">                "v": "0.250",</v>
      </c>
      <c r="O172" t="str">
        <f t="shared" si="20"/>
        <v xml:space="preserve">                "q": "E3",</v>
      </c>
      <c r="P172" t="str">
        <f t="shared" si="21"/>
        <v xml:space="preserve">                "e": "1",</v>
      </c>
      <c r="Q172" t="str">
        <f t="shared" si="22"/>
        <v xml:space="preserve">                "arc": null</v>
      </c>
      <c r="R172" s="11" t="str">
        <f t="shared" ca="1" si="23"/>
        <v xml:space="preserve">              {
                "sp": "&lt;effectivedate -4cd YYYY-MM-DDT12:00:00+00:00&gt;",
                "v": "0.250",
                "q": "E3",
                "e": "1",
                "arc": null
              },
</v>
      </c>
    </row>
    <row r="173" spans="1:18" x14ac:dyDescent="0.25">
      <c r="A173" t="s">
        <v>225</v>
      </c>
      <c r="B173" cm="1">
        <f t="array" aca="1" ref="B173" ca="1">INDIRECT("'[LoadShape.xlsx]" &amp; 'Load Shape Criteria'!$H$4 &amp; " 22'!$L28")</f>
        <v>0.2</v>
      </c>
      <c r="C173" cm="1">
        <f t="array" aca="1" ref="C173" ca="1">INDIRECT("'[LoadShape.xlsx]" &amp; 'Load Shape Criteria'!$H$4 &amp; " 23'!$I$4") * $B$2</f>
        <v>44.799999999999976</v>
      </c>
      <c r="D173">
        <v>0</v>
      </c>
      <c r="E173">
        <f>'Step 40'!$G$4-10000</f>
        <v>56</v>
      </c>
      <c r="F173">
        <v>0</v>
      </c>
      <c r="G173" s="3">
        <f t="shared" ca="1" si="27"/>
        <v>0.25000000000000011</v>
      </c>
      <c r="H173" s="3" t="s">
        <v>48</v>
      </c>
      <c r="I173" s="3">
        <v>1</v>
      </c>
      <c r="K173" s="33" t="str">
        <f t="shared" si="24"/>
        <v/>
      </c>
      <c r="L173" s="33" t="str">
        <f t="shared" si="25"/>
        <v xml:space="preserve">,
</v>
      </c>
      <c r="M173" s="10" t="str">
        <f t="shared" si="26"/>
        <v xml:space="preserve">                "sp": "&lt;effectivedate -4cd YYYY-MM-DDT12:30:00+00:00&gt;",</v>
      </c>
      <c r="N173" t="str">
        <f t="shared" ca="1" si="19"/>
        <v xml:space="preserve">                "v": "0.250",</v>
      </c>
      <c r="O173" t="str">
        <f t="shared" si="20"/>
        <v xml:space="preserve">                "q": "E3",</v>
      </c>
      <c r="P173" t="str">
        <f t="shared" si="21"/>
        <v xml:space="preserve">                "e": "1",</v>
      </c>
      <c r="Q173" t="str">
        <f t="shared" si="22"/>
        <v xml:space="preserve">                "arc": null</v>
      </c>
      <c r="R173" s="11" t="str">
        <f t="shared" ca="1" si="23"/>
        <v xml:space="preserve">              {
                "sp": "&lt;effectivedate -4cd YYYY-MM-DDT12:30:00+00:00&gt;",
                "v": "0.250",
                "q": "E3",
                "e": "1",
                "arc": null
              },
</v>
      </c>
    </row>
    <row r="174" spans="1:18" x14ac:dyDescent="0.25">
      <c r="A174" t="s">
        <v>226</v>
      </c>
      <c r="B174" cm="1">
        <f t="array" aca="1" ref="B174" ca="1">INDIRECT("'[LoadShape.xlsx]" &amp; 'Load Shape Criteria'!$H$4 &amp; " 22'!$L29")</f>
        <v>0.2</v>
      </c>
      <c r="C174" cm="1">
        <f t="array" aca="1" ref="C174" ca="1">INDIRECT("'[LoadShape.xlsx]" &amp; 'Load Shape Criteria'!$H$4 &amp; " 23'!$I$4") * $B$2</f>
        <v>44.799999999999976</v>
      </c>
      <c r="D174">
        <v>0</v>
      </c>
      <c r="E174">
        <f>'Step 40'!$G$4-10000</f>
        <v>56</v>
      </c>
      <c r="F174">
        <v>0</v>
      </c>
      <c r="G174" s="3">
        <f t="shared" ca="1" si="27"/>
        <v>0.25000000000000011</v>
      </c>
      <c r="H174" s="3" t="s">
        <v>48</v>
      </c>
      <c r="I174" s="3">
        <v>1</v>
      </c>
      <c r="K174" s="33" t="str">
        <f t="shared" si="24"/>
        <v/>
      </c>
      <c r="L174" s="33" t="str">
        <f t="shared" si="25"/>
        <v xml:space="preserve">,
</v>
      </c>
      <c r="M174" s="10" t="str">
        <f t="shared" si="26"/>
        <v xml:space="preserve">                "sp": "&lt;effectivedate -4cd YYYY-MM-DDT13:00:00+00:00&gt;",</v>
      </c>
      <c r="N174" t="str">
        <f t="shared" ca="1" si="19"/>
        <v xml:space="preserve">                "v": "0.250",</v>
      </c>
      <c r="O174" t="str">
        <f t="shared" si="20"/>
        <v xml:space="preserve">                "q": "E3",</v>
      </c>
      <c r="P174" t="str">
        <f t="shared" si="21"/>
        <v xml:space="preserve">                "e": "1",</v>
      </c>
      <c r="Q174" t="str">
        <f t="shared" si="22"/>
        <v xml:space="preserve">                "arc": null</v>
      </c>
      <c r="R174" s="11" t="str">
        <f t="shared" ca="1" si="23"/>
        <v xml:space="preserve">              {
                "sp": "&lt;effectivedate -4cd YYYY-MM-DDT13:00:00+00:00&gt;",
                "v": "0.250",
                "q": "E3",
                "e": "1",
                "arc": null
              },
</v>
      </c>
    </row>
    <row r="175" spans="1:18" x14ac:dyDescent="0.25">
      <c r="A175" t="s">
        <v>227</v>
      </c>
      <c r="B175" cm="1">
        <f t="array" aca="1" ref="B175" ca="1">INDIRECT("'[LoadShape.xlsx]" &amp; 'Load Shape Criteria'!$H$4 &amp; " 22'!$L30")</f>
        <v>0.2</v>
      </c>
      <c r="C175" cm="1">
        <f t="array" aca="1" ref="C175" ca="1">INDIRECT("'[LoadShape.xlsx]" &amp; 'Load Shape Criteria'!$H$4 &amp; " 23'!$I$4") * $B$2</f>
        <v>44.799999999999976</v>
      </c>
      <c r="D175">
        <v>0</v>
      </c>
      <c r="E175">
        <f>'Step 40'!$G$4-10000</f>
        <v>56</v>
      </c>
      <c r="F175">
        <v>0</v>
      </c>
      <c r="G175" s="3">
        <f t="shared" ca="1" si="27"/>
        <v>0.25000000000000011</v>
      </c>
      <c r="H175" s="3" t="s">
        <v>48</v>
      </c>
      <c r="I175" s="3">
        <v>1</v>
      </c>
      <c r="K175" s="33" t="str">
        <f t="shared" si="24"/>
        <v/>
      </c>
      <c r="L175" s="33" t="str">
        <f t="shared" si="25"/>
        <v xml:space="preserve">,
</v>
      </c>
      <c r="M175" s="10" t="str">
        <f t="shared" si="26"/>
        <v xml:space="preserve">                "sp": "&lt;effectivedate -4cd YYYY-MM-DDT13:30:00+00:00&gt;",</v>
      </c>
      <c r="N175" t="str">
        <f t="shared" ca="1" si="19"/>
        <v xml:space="preserve">                "v": "0.250",</v>
      </c>
      <c r="O175" t="str">
        <f t="shared" si="20"/>
        <v xml:space="preserve">                "q": "E3",</v>
      </c>
      <c r="P175" t="str">
        <f t="shared" si="21"/>
        <v xml:space="preserve">                "e": "1",</v>
      </c>
      <c r="Q175" t="str">
        <f t="shared" si="22"/>
        <v xml:space="preserve">                "arc": null</v>
      </c>
      <c r="R175" s="11" t="str">
        <f t="shared" ca="1" si="23"/>
        <v xml:space="preserve">              {
                "sp": "&lt;effectivedate -4cd YYYY-MM-DDT13:30:00+00:00&gt;",
                "v": "0.250",
                "q": "E3",
                "e": "1",
                "arc": null
              },
</v>
      </c>
    </row>
    <row r="176" spans="1:18" x14ac:dyDescent="0.25">
      <c r="A176" t="s">
        <v>228</v>
      </c>
      <c r="B176" cm="1">
        <f t="array" aca="1" ref="B176" ca="1">INDIRECT("'[LoadShape.xlsx]" &amp; 'Load Shape Criteria'!$H$4 &amp; " 22'!$L31")</f>
        <v>0.2</v>
      </c>
      <c r="C176" cm="1">
        <f t="array" aca="1" ref="C176" ca="1">INDIRECT("'[LoadShape.xlsx]" &amp; 'Load Shape Criteria'!$H$4 &amp; " 23'!$I$4") * $B$2</f>
        <v>44.799999999999976</v>
      </c>
      <c r="D176">
        <v>0</v>
      </c>
      <c r="E176">
        <f>'Step 40'!$G$4-10000</f>
        <v>56</v>
      </c>
      <c r="F176">
        <v>0</v>
      </c>
      <c r="G176" s="3">
        <f t="shared" ca="1" si="27"/>
        <v>0.25000000000000011</v>
      </c>
      <c r="H176" s="3" t="s">
        <v>48</v>
      </c>
      <c r="I176" s="3">
        <v>1</v>
      </c>
      <c r="K176" s="33" t="str">
        <f t="shared" si="24"/>
        <v/>
      </c>
      <c r="L176" s="33" t="str">
        <f t="shared" si="25"/>
        <v xml:space="preserve">,
</v>
      </c>
      <c r="M176" s="10" t="str">
        <f t="shared" si="26"/>
        <v xml:space="preserve">                "sp": "&lt;effectivedate -4cd YYYY-MM-DDT14:00:00+00:00&gt;",</v>
      </c>
      <c r="N176" t="str">
        <f t="shared" ca="1" si="19"/>
        <v xml:space="preserve">                "v": "0.250",</v>
      </c>
      <c r="O176" t="str">
        <f t="shared" si="20"/>
        <v xml:space="preserve">                "q": "E3",</v>
      </c>
      <c r="P176" t="str">
        <f t="shared" si="21"/>
        <v xml:space="preserve">                "e": "1",</v>
      </c>
      <c r="Q176" t="str">
        <f t="shared" si="22"/>
        <v xml:space="preserve">                "arc": null</v>
      </c>
      <c r="R176" s="11" t="str">
        <f t="shared" ca="1" si="23"/>
        <v xml:space="preserve">              {
                "sp": "&lt;effectivedate -4cd YYYY-MM-DDT14:00:00+00:00&gt;",
                "v": "0.250",
                "q": "E3",
                "e": "1",
                "arc": null
              },
</v>
      </c>
    </row>
    <row r="177" spans="1:18" x14ac:dyDescent="0.25">
      <c r="A177" t="s">
        <v>229</v>
      </c>
      <c r="B177" cm="1">
        <f t="array" aca="1" ref="B177" ca="1">INDIRECT("'[LoadShape.xlsx]" &amp; 'Load Shape Criteria'!$H$4 &amp; " 22'!$L32")</f>
        <v>0.2</v>
      </c>
      <c r="C177" cm="1">
        <f t="array" aca="1" ref="C177" ca="1">INDIRECT("'[LoadShape.xlsx]" &amp; 'Load Shape Criteria'!$H$4 &amp; " 23'!$I$4") * $B$2</f>
        <v>44.799999999999976</v>
      </c>
      <c r="D177">
        <v>0</v>
      </c>
      <c r="E177">
        <f>'Step 40'!$G$4-10000</f>
        <v>56</v>
      </c>
      <c r="F177">
        <v>0</v>
      </c>
      <c r="G177" s="3">
        <f t="shared" ca="1" si="27"/>
        <v>0.25000000000000011</v>
      </c>
      <c r="H177" s="3" t="s">
        <v>48</v>
      </c>
      <c r="I177" s="3">
        <v>1</v>
      </c>
      <c r="K177" s="33" t="str">
        <f t="shared" si="24"/>
        <v/>
      </c>
      <c r="L177" s="33" t="str">
        <f t="shared" si="25"/>
        <v xml:space="preserve">,
</v>
      </c>
      <c r="M177" s="10" t="str">
        <f t="shared" si="26"/>
        <v xml:space="preserve">                "sp": "&lt;effectivedate -4cd YYYY-MM-DDT14:30:00+00:00&gt;",</v>
      </c>
      <c r="N177" t="str">
        <f t="shared" ca="1" si="19"/>
        <v xml:space="preserve">                "v": "0.250",</v>
      </c>
      <c r="O177" t="str">
        <f t="shared" si="20"/>
        <v xml:space="preserve">                "q": "E3",</v>
      </c>
      <c r="P177" t="str">
        <f t="shared" si="21"/>
        <v xml:space="preserve">                "e": "1",</v>
      </c>
      <c r="Q177" t="str">
        <f t="shared" si="22"/>
        <v xml:space="preserve">                "arc": null</v>
      </c>
      <c r="R177" s="11" t="str">
        <f t="shared" ca="1" si="23"/>
        <v xml:space="preserve">              {
                "sp": "&lt;effectivedate -4cd YYYY-MM-DDT14:30:00+00:00&gt;",
                "v": "0.250",
                "q": "E3",
                "e": "1",
                "arc": null
              },
</v>
      </c>
    </row>
    <row r="178" spans="1:18" x14ac:dyDescent="0.25">
      <c r="A178" t="s">
        <v>230</v>
      </c>
      <c r="B178" cm="1">
        <f t="array" aca="1" ref="B178" ca="1">INDIRECT("'[LoadShape.xlsx]" &amp; 'Load Shape Criteria'!$H$4 &amp; " 22'!$L33")</f>
        <v>0.2</v>
      </c>
      <c r="C178" cm="1">
        <f t="array" aca="1" ref="C178" ca="1">INDIRECT("'[LoadShape.xlsx]" &amp; 'Load Shape Criteria'!$H$4 &amp; " 23'!$I$4") * $B$2</f>
        <v>44.799999999999976</v>
      </c>
      <c r="D178">
        <v>0</v>
      </c>
      <c r="E178">
        <f>'Step 40'!$G$4-10000</f>
        <v>56</v>
      </c>
      <c r="F178">
        <v>0</v>
      </c>
      <c r="G178" s="3">
        <f t="shared" ca="1" si="27"/>
        <v>0.25000000000000011</v>
      </c>
      <c r="H178" s="3" t="s">
        <v>48</v>
      </c>
      <c r="I178" s="3">
        <v>1</v>
      </c>
      <c r="K178" s="33" t="str">
        <f t="shared" si="24"/>
        <v/>
      </c>
      <c r="L178" s="33" t="str">
        <f t="shared" si="25"/>
        <v xml:space="preserve">,
</v>
      </c>
      <c r="M178" s="10" t="str">
        <f t="shared" si="26"/>
        <v xml:space="preserve">                "sp": "&lt;effectivedate -4cd YYYY-MM-DDT15:00:00+00:00&gt;",</v>
      </c>
      <c r="N178" t="str">
        <f t="shared" ca="1" si="19"/>
        <v xml:space="preserve">                "v": "0.250",</v>
      </c>
      <c r="O178" t="str">
        <f t="shared" si="20"/>
        <v xml:space="preserve">                "q": "E3",</v>
      </c>
      <c r="P178" t="str">
        <f t="shared" si="21"/>
        <v xml:space="preserve">                "e": "1",</v>
      </c>
      <c r="Q178" t="str">
        <f t="shared" si="22"/>
        <v xml:space="preserve">                "arc": null</v>
      </c>
      <c r="R178" s="11" t="str">
        <f t="shared" ca="1" si="23"/>
        <v xml:space="preserve">              {
                "sp": "&lt;effectivedate -4cd YYYY-MM-DDT15:00:00+00:00&gt;",
                "v": "0.250",
                "q": "E3",
                "e": "1",
                "arc": null
              },
</v>
      </c>
    </row>
    <row r="179" spans="1:18" x14ac:dyDescent="0.25">
      <c r="A179" t="s">
        <v>231</v>
      </c>
      <c r="B179" cm="1">
        <f t="array" aca="1" ref="B179" ca="1">INDIRECT("'[LoadShape.xlsx]" &amp; 'Load Shape Criteria'!$H$4 &amp; " 22'!$L34")</f>
        <v>0.2</v>
      </c>
      <c r="C179" cm="1">
        <f t="array" aca="1" ref="C179" ca="1">INDIRECT("'[LoadShape.xlsx]" &amp; 'Load Shape Criteria'!$H$4 &amp; " 23'!$I$4") * $B$2</f>
        <v>44.799999999999976</v>
      </c>
      <c r="D179">
        <v>0</v>
      </c>
      <c r="E179">
        <f>'Step 40'!$G$4-10000</f>
        <v>56</v>
      </c>
      <c r="F179">
        <v>0</v>
      </c>
      <c r="G179" s="3">
        <f t="shared" ca="1" si="27"/>
        <v>0.25000000000000011</v>
      </c>
      <c r="H179" s="3" t="s">
        <v>48</v>
      </c>
      <c r="I179" s="3">
        <v>1</v>
      </c>
      <c r="K179" s="33" t="str">
        <f t="shared" si="24"/>
        <v/>
      </c>
      <c r="L179" s="33" t="str">
        <f t="shared" si="25"/>
        <v xml:space="preserve">,
</v>
      </c>
      <c r="M179" s="10" t="str">
        <f t="shared" si="26"/>
        <v xml:space="preserve">                "sp": "&lt;effectivedate -4cd YYYY-MM-DDT15:30:00+00:00&gt;",</v>
      </c>
      <c r="N179" t="str">
        <f t="shared" ca="1" si="19"/>
        <v xml:space="preserve">                "v": "0.250",</v>
      </c>
      <c r="O179" t="str">
        <f t="shared" si="20"/>
        <v xml:space="preserve">                "q": "E3",</v>
      </c>
      <c r="P179" t="str">
        <f t="shared" si="21"/>
        <v xml:space="preserve">                "e": "1",</v>
      </c>
      <c r="Q179" t="str">
        <f t="shared" si="22"/>
        <v xml:space="preserve">                "arc": null</v>
      </c>
      <c r="R179" s="11" t="str">
        <f t="shared" ca="1" si="23"/>
        <v xml:space="preserve">              {
                "sp": "&lt;effectivedate -4cd YYYY-MM-DDT15:30:00+00:00&gt;",
                "v": "0.250",
                "q": "E3",
                "e": "1",
                "arc": null
              },
</v>
      </c>
    </row>
    <row r="180" spans="1:18" x14ac:dyDescent="0.25">
      <c r="A180" t="s">
        <v>232</v>
      </c>
      <c r="B180" cm="1">
        <f t="array" aca="1" ref="B180" ca="1">INDIRECT("'[LoadShape.xlsx]" &amp; 'Load Shape Criteria'!$H$4 &amp; " 22'!$L35")</f>
        <v>0.2</v>
      </c>
      <c r="C180" cm="1">
        <f t="array" aca="1" ref="C180" ca="1">INDIRECT("'[LoadShape.xlsx]" &amp; 'Load Shape Criteria'!$H$4 &amp; " 23'!$I$4") * $B$2</f>
        <v>44.799999999999976</v>
      </c>
      <c r="D180">
        <v>0</v>
      </c>
      <c r="E180">
        <f>'Step 40'!$G$4-10000</f>
        <v>56</v>
      </c>
      <c r="F180">
        <v>0</v>
      </c>
      <c r="G180" s="3">
        <f t="shared" ca="1" si="27"/>
        <v>0.25000000000000011</v>
      </c>
      <c r="H180" s="3" t="s">
        <v>48</v>
      </c>
      <c r="I180" s="3">
        <v>1</v>
      </c>
      <c r="K180" s="33" t="str">
        <f t="shared" si="24"/>
        <v/>
      </c>
      <c r="L180" s="33" t="str">
        <f t="shared" si="25"/>
        <v xml:space="preserve">,
</v>
      </c>
      <c r="M180" s="10" t="str">
        <f t="shared" si="26"/>
        <v xml:space="preserve">                "sp": "&lt;effectivedate -4cd YYYY-MM-DDT16:00:00+00:00&gt;",</v>
      </c>
      <c r="N180" t="str">
        <f t="shared" ca="1" si="19"/>
        <v xml:space="preserve">                "v": "0.250",</v>
      </c>
      <c r="O180" t="str">
        <f t="shared" si="20"/>
        <v xml:space="preserve">                "q": "E3",</v>
      </c>
      <c r="P180" t="str">
        <f t="shared" si="21"/>
        <v xml:space="preserve">                "e": "1",</v>
      </c>
      <c r="Q180" t="str">
        <f t="shared" si="22"/>
        <v xml:space="preserve">                "arc": null</v>
      </c>
      <c r="R180" s="11" t="str">
        <f t="shared" ca="1" si="23"/>
        <v xml:space="preserve">              {
                "sp": "&lt;effectivedate -4cd YYYY-MM-DDT16:00:00+00:00&gt;",
                "v": "0.250",
                "q": "E3",
                "e": "1",
                "arc": null
              },
</v>
      </c>
    </row>
    <row r="181" spans="1:18" x14ac:dyDescent="0.25">
      <c r="A181" t="s">
        <v>233</v>
      </c>
      <c r="B181" cm="1">
        <f t="array" aca="1" ref="B181" ca="1">INDIRECT("'[LoadShape.xlsx]" &amp; 'Load Shape Criteria'!$H$4 &amp; " 22'!$L36")</f>
        <v>0.1</v>
      </c>
      <c r="C181" cm="1">
        <f t="array" aca="1" ref="C181" ca="1">INDIRECT("'[LoadShape.xlsx]" &amp; 'Load Shape Criteria'!$H$4 &amp; " 23'!$I$4") * $B$2</f>
        <v>44.799999999999976</v>
      </c>
      <c r="D181">
        <v>0</v>
      </c>
      <c r="E181">
        <f>'Step 40'!$G$4-10000</f>
        <v>56</v>
      </c>
      <c r="F181">
        <v>0</v>
      </c>
      <c r="G181" s="3">
        <f t="shared" ca="1" si="27"/>
        <v>0.12500000000000006</v>
      </c>
      <c r="H181" s="3" t="s">
        <v>48</v>
      </c>
      <c r="I181" s="3">
        <v>1</v>
      </c>
      <c r="K181" s="33" t="str">
        <f t="shared" si="24"/>
        <v/>
      </c>
      <c r="L181" s="33" t="str">
        <f t="shared" si="25"/>
        <v xml:space="preserve">,
</v>
      </c>
      <c r="M181" s="10" t="str">
        <f t="shared" si="26"/>
        <v xml:space="preserve">                "sp": "&lt;effectivedate -4cd YYYY-MM-DDT16:30:00+00:00&gt;",</v>
      </c>
      <c r="N181" t="str">
        <f t="shared" ref="N181:N244" ca="1" si="28">"                ""v"": """&amp;TEXT(G181,"0.000")&amp;""","</f>
        <v xml:space="preserve">                "v": "0.125",</v>
      </c>
      <c r="O181" t="str">
        <f t="shared" ref="O181:O244" si="29">"                ""q"": """&amp;H181&amp;""","</f>
        <v xml:space="preserve">                "q": "E3",</v>
      </c>
      <c r="P181" t="str">
        <f t="shared" ref="P181:P244" si="30">IF(LEN(TRIM(I181))=0,"                ""e"": null,","                ""e"": """&amp;I181&amp;""",")</f>
        <v xml:space="preserve">                "e": "1",</v>
      </c>
      <c r="Q181" t="str">
        <f t="shared" ref="Q181:Q244" si="31">IF(LEN(TRIM(J181))=0,"                ""arc"": null","                ""arc"": """&amp;J181&amp;"""")</f>
        <v xml:space="preserve">                "arc": null</v>
      </c>
      <c r="R181" s="11" t="str">
        <f t="shared" ref="R181:R244" ca="1" si="32">K181&amp;"              {
"&amp;M181&amp;"
"&amp;N181&amp;"
"&amp;O181&amp;"
"&amp;P181&amp;"
"&amp;Q181&amp;"
              }"&amp;L181</f>
        <v xml:space="preserve">              {
                "sp": "&lt;effectivedate -4cd YYYY-MM-DDT16:30:00+00:00&gt;",
                "v": "0.125",
                "q": "E3",
                "e": "1",
                "arc": null
              },
</v>
      </c>
    </row>
    <row r="182" spans="1:18" x14ac:dyDescent="0.25">
      <c r="A182" t="s">
        <v>234</v>
      </c>
      <c r="B182" cm="1">
        <f t="array" aca="1" ref="B182" ca="1">INDIRECT("'[LoadShape.xlsx]" &amp; 'Load Shape Criteria'!$H$4 &amp; " 22'!$L37")</f>
        <v>0.1</v>
      </c>
      <c r="C182" cm="1">
        <f t="array" aca="1" ref="C182" ca="1">INDIRECT("'[LoadShape.xlsx]" &amp; 'Load Shape Criteria'!$H$4 &amp; " 23'!$I$4") * $B$2</f>
        <v>44.799999999999976</v>
      </c>
      <c r="D182">
        <v>0</v>
      </c>
      <c r="E182">
        <f>'Step 40'!$G$4-10000</f>
        <v>56</v>
      </c>
      <c r="F182">
        <v>0</v>
      </c>
      <c r="G182" s="3">
        <f t="shared" ca="1" si="27"/>
        <v>0.12500000000000006</v>
      </c>
      <c r="H182" s="3" t="s">
        <v>48</v>
      </c>
      <c r="I182" s="3">
        <v>1</v>
      </c>
      <c r="K182" s="33" t="str">
        <f t="shared" si="24"/>
        <v/>
      </c>
      <c r="L182" s="33" t="str">
        <f t="shared" si="25"/>
        <v xml:space="preserve">,
</v>
      </c>
      <c r="M182" s="10" t="str">
        <f t="shared" si="26"/>
        <v xml:space="preserve">                "sp": "&lt;effectivedate -4cd YYYY-MM-DDT17:00:00+00:00&gt;",</v>
      </c>
      <c r="N182" t="str">
        <f t="shared" ca="1" si="28"/>
        <v xml:space="preserve">                "v": "0.125",</v>
      </c>
      <c r="O182" t="str">
        <f t="shared" si="29"/>
        <v xml:space="preserve">                "q": "E3",</v>
      </c>
      <c r="P182" t="str">
        <f t="shared" si="30"/>
        <v xml:space="preserve">                "e": "1",</v>
      </c>
      <c r="Q182" t="str">
        <f t="shared" si="31"/>
        <v xml:space="preserve">                "arc": null</v>
      </c>
      <c r="R182" s="11" t="str">
        <f t="shared" ca="1" si="32"/>
        <v xml:space="preserve">              {
                "sp": "&lt;effectivedate -4cd YYYY-MM-DDT17:00:00+00:00&gt;",
                "v": "0.125",
                "q": "E3",
                "e": "1",
                "arc": null
              },
</v>
      </c>
    </row>
    <row r="183" spans="1:18" x14ac:dyDescent="0.25">
      <c r="A183" t="s">
        <v>235</v>
      </c>
      <c r="B183" cm="1">
        <f t="array" aca="1" ref="B183" ca="1">INDIRECT("'[LoadShape.xlsx]" &amp; 'Load Shape Criteria'!$H$4 &amp; " 22'!$L38")</f>
        <v>0.1</v>
      </c>
      <c r="C183" cm="1">
        <f t="array" aca="1" ref="C183" ca="1">INDIRECT("'[LoadShape.xlsx]" &amp; 'Load Shape Criteria'!$H$4 &amp; " 23'!$I$4") * $B$2</f>
        <v>44.799999999999976</v>
      </c>
      <c r="D183">
        <v>0</v>
      </c>
      <c r="E183">
        <f>'Step 40'!$G$4-10000</f>
        <v>56</v>
      </c>
      <c r="F183">
        <v>0</v>
      </c>
      <c r="G183" s="3">
        <f t="shared" ca="1" si="27"/>
        <v>0.12500000000000006</v>
      </c>
      <c r="H183" s="3" t="s">
        <v>48</v>
      </c>
      <c r="I183" s="3">
        <v>1</v>
      </c>
      <c r="K183" s="33" t="str">
        <f t="shared" si="24"/>
        <v/>
      </c>
      <c r="L183" s="33" t="str">
        <f t="shared" si="25"/>
        <v xml:space="preserve">,
</v>
      </c>
      <c r="M183" s="10" t="str">
        <f t="shared" si="26"/>
        <v xml:space="preserve">                "sp": "&lt;effectivedate -4cd YYYY-MM-DDT17:30:00+00:00&gt;",</v>
      </c>
      <c r="N183" t="str">
        <f t="shared" ca="1" si="28"/>
        <v xml:space="preserve">                "v": "0.125",</v>
      </c>
      <c r="O183" t="str">
        <f t="shared" si="29"/>
        <v xml:space="preserve">                "q": "E3",</v>
      </c>
      <c r="P183" t="str">
        <f t="shared" si="30"/>
        <v xml:space="preserve">                "e": "1",</v>
      </c>
      <c r="Q183" t="str">
        <f t="shared" si="31"/>
        <v xml:space="preserve">                "arc": null</v>
      </c>
      <c r="R183" s="11" t="str">
        <f t="shared" ca="1" si="32"/>
        <v xml:space="preserve">              {
                "sp": "&lt;effectivedate -4cd YYYY-MM-DDT17:30:00+00:00&gt;",
                "v": "0.125",
                "q": "E3",
                "e": "1",
                "arc": null
              },
</v>
      </c>
    </row>
    <row r="184" spans="1:18" x14ac:dyDescent="0.25">
      <c r="A184" t="s">
        <v>236</v>
      </c>
      <c r="B184" cm="1">
        <f t="array" aca="1" ref="B184" ca="1">INDIRECT("'[LoadShape.xlsx]" &amp; 'Load Shape Criteria'!$H$4 &amp; " 22'!$L39")</f>
        <v>0.1</v>
      </c>
      <c r="C184" cm="1">
        <f t="array" aca="1" ref="C184" ca="1">INDIRECT("'[LoadShape.xlsx]" &amp; 'Load Shape Criteria'!$H$4 &amp; " 23'!$I$4") * $B$2</f>
        <v>44.799999999999976</v>
      </c>
      <c r="D184">
        <v>0</v>
      </c>
      <c r="E184">
        <f>'Step 40'!$G$4-10000</f>
        <v>56</v>
      </c>
      <c r="F184">
        <v>0</v>
      </c>
      <c r="G184" s="3">
        <f t="shared" ca="1" si="27"/>
        <v>0.12500000000000006</v>
      </c>
      <c r="H184" s="3" t="s">
        <v>48</v>
      </c>
      <c r="I184" s="3">
        <v>1</v>
      </c>
      <c r="K184" s="33" t="str">
        <f t="shared" si="24"/>
        <v/>
      </c>
      <c r="L184" s="33" t="str">
        <f t="shared" si="25"/>
        <v xml:space="preserve">,
</v>
      </c>
      <c r="M184" s="10" t="str">
        <f t="shared" si="26"/>
        <v xml:space="preserve">                "sp": "&lt;effectivedate -4cd YYYY-MM-DDT18:00:00+00:00&gt;",</v>
      </c>
      <c r="N184" t="str">
        <f t="shared" ca="1" si="28"/>
        <v xml:space="preserve">                "v": "0.125",</v>
      </c>
      <c r="O184" t="str">
        <f t="shared" si="29"/>
        <v xml:space="preserve">                "q": "E3",</v>
      </c>
      <c r="P184" t="str">
        <f t="shared" si="30"/>
        <v xml:space="preserve">                "e": "1",</v>
      </c>
      <c r="Q184" t="str">
        <f t="shared" si="31"/>
        <v xml:space="preserve">                "arc": null</v>
      </c>
      <c r="R184" s="11" t="str">
        <f t="shared" ca="1" si="32"/>
        <v xml:space="preserve">              {
                "sp": "&lt;effectivedate -4cd YYYY-MM-DDT18:00:00+00:00&gt;",
                "v": "0.125",
                "q": "E3",
                "e": "1",
                "arc": null
              },
</v>
      </c>
    </row>
    <row r="185" spans="1:18" x14ac:dyDescent="0.25">
      <c r="A185" t="s">
        <v>237</v>
      </c>
      <c r="B185" cm="1">
        <f t="array" aca="1" ref="B185" ca="1">INDIRECT("'[LoadShape.xlsx]" &amp; 'Load Shape Criteria'!$H$4 &amp; " 22'!$L40")</f>
        <v>0.1</v>
      </c>
      <c r="C185" cm="1">
        <f t="array" aca="1" ref="C185" ca="1">INDIRECT("'[LoadShape.xlsx]" &amp; 'Load Shape Criteria'!$H$4 &amp; " 23'!$I$4") * $B$2</f>
        <v>44.799999999999976</v>
      </c>
      <c r="D185">
        <v>0</v>
      </c>
      <c r="E185">
        <f>'Step 40'!$G$4-10000</f>
        <v>56</v>
      </c>
      <c r="F185">
        <v>0</v>
      </c>
      <c r="G185" s="3">
        <f t="shared" ca="1" si="27"/>
        <v>0.12500000000000006</v>
      </c>
      <c r="H185" s="3" t="s">
        <v>48</v>
      </c>
      <c r="I185" s="3">
        <v>1</v>
      </c>
      <c r="K185" s="33" t="str">
        <f t="shared" si="24"/>
        <v/>
      </c>
      <c r="L185" s="33" t="str">
        <f t="shared" si="25"/>
        <v xml:space="preserve">,
</v>
      </c>
      <c r="M185" s="10" t="str">
        <f t="shared" si="26"/>
        <v xml:space="preserve">                "sp": "&lt;effectivedate -4cd YYYY-MM-DDT18:30:00+00:00&gt;",</v>
      </c>
      <c r="N185" t="str">
        <f t="shared" ca="1" si="28"/>
        <v xml:space="preserve">                "v": "0.125",</v>
      </c>
      <c r="O185" t="str">
        <f t="shared" si="29"/>
        <v xml:space="preserve">                "q": "E3",</v>
      </c>
      <c r="P185" t="str">
        <f t="shared" si="30"/>
        <v xml:space="preserve">                "e": "1",</v>
      </c>
      <c r="Q185" t="str">
        <f t="shared" si="31"/>
        <v xml:space="preserve">                "arc": null</v>
      </c>
      <c r="R185" s="11" t="str">
        <f t="shared" ca="1" si="32"/>
        <v xml:space="preserve">              {
                "sp": "&lt;effectivedate -4cd YYYY-MM-DDT18:30:00+00:00&gt;",
                "v": "0.125",
                "q": "E3",
                "e": "1",
                "arc": null
              },
</v>
      </c>
    </row>
    <row r="186" spans="1:18" x14ac:dyDescent="0.25">
      <c r="A186" t="s">
        <v>238</v>
      </c>
      <c r="B186" cm="1">
        <f t="array" aca="1" ref="B186" ca="1">INDIRECT("'[LoadShape.xlsx]" &amp; 'Load Shape Criteria'!$H$4 &amp; " 22'!$L41")</f>
        <v>0.1</v>
      </c>
      <c r="C186" cm="1">
        <f t="array" aca="1" ref="C186" ca="1">INDIRECT("'[LoadShape.xlsx]" &amp; 'Load Shape Criteria'!$H$4 &amp; " 23'!$I$4") * $B$2</f>
        <v>44.799999999999976</v>
      </c>
      <c r="D186">
        <v>0</v>
      </c>
      <c r="E186">
        <f>'Step 40'!$G$4-10000</f>
        <v>56</v>
      </c>
      <c r="F186">
        <v>0</v>
      </c>
      <c r="G186" s="3">
        <f t="shared" ca="1" si="27"/>
        <v>0.12500000000000006</v>
      </c>
      <c r="H186" s="3" t="s">
        <v>48</v>
      </c>
      <c r="I186" s="3">
        <v>1</v>
      </c>
      <c r="K186" s="33" t="str">
        <f t="shared" si="24"/>
        <v/>
      </c>
      <c r="L186" s="33" t="str">
        <f t="shared" si="25"/>
        <v xml:space="preserve">,
</v>
      </c>
      <c r="M186" s="10" t="str">
        <f t="shared" si="26"/>
        <v xml:space="preserve">                "sp": "&lt;effectivedate -4cd YYYY-MM-DDT19:00:00+00:00&gt;",</v>
      </c>
      <c r="N186" t="str">
        <f t="shared" ca="1" si="28"/>
        <v xml:space="preserve">                "v": "0.125",</v>
      </c>
      <c r="O186" t="str">
        <f t="shared" si="29"/>
        <v xml:space="preserve">                "q": "E3",</v>
      </c>
      <c r="P186" t="str">
        <f t="shared" si="30"/>
        <v xml:space="preserve">                "e": "1",</v>
      </c>
      <c r="Q186" t="str">
        <f t="shared" si="31"/>
        <v xml:space="preserve">                "arc": null</v>
      </c>
      <c r="R186" s="11" t="str">
        <f t="shared" ca="1" si="32"/>
        <v xml:space="preserve">              {
                "sp": "&lt;effectivedate -4cd YYYY-MM-DDT19:00:00+00:00&gt;",
                "v": "0.125",
                "q": "E3",
                "e": "1",
                "arc": null
              },
</v>
      </c>
    </row>
    <row r="187" spans="1:18" x14ac:dyDescent="0.25">
      <c r="A187" t="s">
        <v>239</v>
      </c>
      <c r="B187" cm="1">
        <f t="array" aca="1" ref="B187" ca="1">INDIRECT("'[LoadShape.xlsx]" &amp; 'Load Shape Criteria'!$H$4 &amp; " 22'!$L42")</f>
        <v>0.1</v>
      </c>
      <c r="C187" cm="1">
        <f t="array" aca="1" ref="C187" ca="1">INDIRECT("'[LoadShape.xlsx]" &amp; 'Load Shape Criteria'!$H$4 &amp; " 23'!$I$4") * $B$2</f>
        <v>44.799999999999976</v>
      </c>
      <c r="D187">
        <v>0</v>
      </c>
      <c r="E187">
        <f>'Step 40'!$G$4-10000</f>
        <v>56</v>
      </c>
      <c r="F187">
        <v>0</v>
      </c>
      <c r="G187" s="3">
        <f t="shared" ca="1" si="27"/>
        <v>0.12500000000000006</v>
      </c>
      <c r="H187" s="3" t="s">
        <v>48</v>
      </c>
      <c r="I187" s="3">
        <v>1</v>
      </c>
      <c r="K187" s="33" t="str">
        <f t="shared" si="24"/>
        <v/>
      </c>
      <c r="L187" s="33" t="str">
        <f t="shared" si="25"/>
        <v xml:space="preserve">,
</v>
      </c>
      <c r="M187" s="10" t="str">
        <f t="shared" si="26"/>
        <v xml:space="preserve">                "sp": "&lt;effectivedate -4cd YYYY-MM-DDT19:30:00+00:00&gt;",</v>
      </c>
      <c r="N187" t="str">
        <f t="shared" ca="1" si="28"/>
        <v xml:space="preserve">                "v": "0.125",</v>
      </c>
      <c r="O187" t="str">
        <f t="shared" si="29"/>
        <v xml:space="preserve">                "q": "E3",</v>
      </c>
      <c r="P187" t="str">
        <f t="shared" si="30"/>
        <v xml:space="preserve">                "e": "1",</v>
      </c>
      <c r="Q187" t="str">
        <f t="shared" si="31"/>
        <v xml:space="preserve">                "arc": null</v>
      </c>
      <c r="R187" s="11" t="str">
        <f t="shared" ca="1" si="32"/>
        <v xml:space="preserve">              {
                "sp": "&lt;effectivedate -4cd YYYY-MM-DDT19:30:00+00:00&gt;",
                "v": "0.125",
                "q": "E3",
                "e": "1",
                "arc": null
              },
</v>
      </c>
    </row>
    <row r="188" spans="1:18" x14ac:dyDescent="0.25">
      <c r="A188" t="s">
        <v>240</v>
      </c>
      <c r="B188" cm="1">
        <f t="array" aca="1" ref="B188" ca="1">INDIRECT("'[LoadShape.xlsx]" &amp; 'Load Shape Criteria'!$H$4 &amp; " 22'!$L43")</f>
        <v>0.1</v>
      </c>
      <c r="C188" cm="1">
        <f t="array" aca="1" ref="C188" ca="1">INDIRECT("'[LoadShape.xlsx]" &amp; 'Load Shape Criteria'!$H$4 &amp; " 23'!$I$4") * $B$2</f>
        <v>44.799999999999976</v>
      </c>
      <c r="D188">
        <v>0</v>
      </c>
      <c r="E188">
        <f>'Step 40'!$G$4-10000</f>
        <v>56</v>
      </c>
      <c r="F188">
        <v>0</v>
      </c>
      <c r="G188" s="3">
        <f t="shared" ca="1" si="27"/>
        <v>0.12500000000000006</v>
      </c>
      <c r="H188" s="3" t="s">
        <v>48</v>
      </c>
      <c r="I188" s="3">
        <v>1</v>
      </c>
      <c r="K188" s="33" t="str">
        <f t="shared" si="24"/>
        <v/>
      </c>
      <c r="L188" s="33" t="str">
        <f t="shared" si="25"/>
        <v xml:space="preserve">,
</v>
      </c>
      <c r="M188" s="10" t="str">
        <f t="shared" si="26"/>
        <v xml:space="preserve">                "sp": "&lt;effectivedate -4cd YYYY-MM-DDT20:00:00+00:00&gt;",</v>
      </c>
      <c r="N188" t="str">
        <f t="shared" ca="1" si="28"/>
        <v xml:space="preserve">                "v": "0.125",</v>
      </c>
      <c r="O188" t="str">
        <f t="shared" si="29"/>
        <v xml:space="preserve">                "q": "E3",</v>
      </c>
      <c r="P188" t="str">
        <f t="shared" si="30"/>
        <v xml:space="preserve">                "e": "1",</v>
      </c>
      <c r="Q188" t="str">
        <f t="shared" si="31"/>
        <v xml:space="preserve">                "arc": null</v>
      </c>
      <c r="R188" s="11" t="str">
        <f t="shared" ca="1" si="32"/>
        <v xml:space="preserve">              {
                "sp": "&lt;effectivedate -4cd YYYY-MM-DDT20:00:00+00:00&gt;",
                "v": "0.125",
                "q": "E3",
                "e": "1",
                "arc": null
              },
</v>
      </c>
    </row>
    <row r="189" spans="1:18" x14ac:dyDescent="0.25">
      <c r="A189" t="s">
        <v>241</v>
      </c>
      <c r="B189" cm="1">
        <f t="array" aca="1" ref="B189" ca="1">INDIRECT("'[LoadShape.xlsx]" &amp; 'Load Shape Criteria'!$H$4 &amp; " 22'!$L44")</f>
        <v>0.1</v>
      </c>
      <c r="C189" cm="1">
        <f t="array" aca="1" ref="C189" ca="1">INDIRECT("'[LoadShape.xlsx]" &amp; 'Load Shape Criteria'!$H$4 &amp; " 23'!$I$4") * $B$2</f>
        <v>44.799999999999976</v>
      </c>
      <c r="D189">
        <v>0</v>
      </c>
      <c r="E189">
        <f>'Step 40'!$G$4-10000</f>
        <v>56</v>
      </c>
      <c r="F189">
        <v>0</v>
      </c>
      <c r="G189" s="3">
        <f t="shared" ca="1" si="27"/>
        <v>0.12500000000000006</v>
      </c>
      <c r="H189" s="3" t="s">
        <v>48</v>
      </c>
      <c r="I189" s="3">
        <v>1</v>
      </c>
      <c r="K189" s="33" t="str">
        <f t="shared" si="24"/>
        <v/>
      </c>
      <c r="L189" s="33" t="str">
        <f t="shared" si="25"/>
        <v xml:space="preserve">,
</v>
      </c>
      <c r="M189" s="10" t="str">
        <f t="shared" si="26"/>
        <v xml:space="preserve">                "sp": "&lt;effectivedate -4cd YYYY-MM-DDT20:30:00+00:00&gt;",</v>
      </c>
      <c r="N189" t="str">
        <f t="shared" ca="1" si="28"/>
        <v xml:space="preserve">                "v": "0.125",</v>
      </c>
      <c r="O189" t="str">
        <f t="shared" si="29"/>
        <v xml:space="preserve">                "q": "E3",</v>
      </c>
      <c r="P189" t="str">
        <f t="shared" si="30"/>
        <v xml:space="preserve">                "e": "1",</v>
      </c>
      <c r="Q189" t="str">
        <f t="shared" si="31"/>
        <v xml:space="preserve">                "arc": null</v>
      </c>
      <c r="R189" s="11" t="str">
        <f t="shared" ca="1" si="32"/>
        <v xml:space="preserve">              {
                "sp": "&lt;effectivedate -4cd YYYY-MM-DDT20:30:00+00:00&gt;",
                "v": "0.125",
                "q": "E3",
                "e": "1",
                "arc": null
              },
</v>
      </c>
    </row>
    <row r="190" spans="1:18" x14ac:dyDescent="0.25">
      <c r="A190" t="s">
        <v>242</v>
      </c>
      <c r="B190" cm="1">
        <f t="array" aca="1" ref="B190" ca="1">INDIRECT("'[LoadShape.xlsx]" &amp; 'Load Shape Criteria'!$H$4 &amp; " 22'!$L45")</f>
        <v>0.1</v>
      </c>
      <c r="C190" cm="1">
        <f t="array" aca="1" ref="C190" ca="1">INDIRECT("'[LoadShape.xlsx]" &amp; 'Load Shape Criteria'!$H$4 &amp; " 23'!$I$4") * $B$2</f>
        <v>44.799999999999976</v>
      </c>
      <c r="D190">
        <v>0</v>
      </c>
      <c r="E190">
        <f>'Step 40'!$G$4-10000</f>
        <v>56</v>
      </c>
      <c r="F190">
        <v>0</v>
      </c>
      <c r="G190" s="3">
        <f t="shared" ca="1" si="27"/>
        <v>0.12500000000000006</v>
      </c>
      <c r="H190" s="3" t="s">
        <v>48</v>
      </c>
      <c r="I190" s="3">
        <v>1</v>
      </c>
      <c r="K190" s="33" t="str">
        <f t="shared" si="24"/>
        <v/>
      </c>
      <c r="L190" s="33" t="str">
        <f t="shared" si="25"/>
        <v xml:space="preserve">,
</v>
      </c>
      <c r="M190" s="10" t="str">
        <f t="shared" si="26"/>
        <v xml:space="preserve">                "sp": "&lt;effectivedate -4cd YYYY-MM-DDT21:00:00+00:00&gt;",</v>
      </c>
      <c r="N190" t="str">
        <f t="shared" ca="1" si="28"/>
        <v xml:space="preserve">                "v": "0.125",</v>
      </c>
      <c r="O190" t="str">
        <f t="shared" si="29"/>
        <v xml:space="preserve">                "q": "E3",</v>
      </c>
      <c r="P190" t="str">
        <f t="shared" si="30"/>
        <v xml:space="preserve">                "e": "1",</v>
      </c>
      <c r="Q190" t="str">
        <f t="shared" si="31"/>
        <v xml:space="preserve">                "arc": null</v>
      </c>
      <c r="R190" s="11" t="str">
        <f t="shared" ca="1" si="32"/>
        <v xml:space="preserve">              {
                "sp": "&lt;effectivedate -4cd YYYY-MM-DDT21:00:00+00:00&gt;",
                "v": "0.125",
                "q": "E3",
                "e": "1",
                "arc": null
              },
</v>
      </c>
    </row>
    <row r="191" spans="1:18" x14ac:dyDescent="0.25">
      <c r="A191" t="s">
        <v>243</v>
      </c>
      <c r="B191" cm="1">
        <f t="array" aca="1" ref="B191" ca="1">INDIRECT("'[LoadShape.xlsx]" &amp; 'Load Shape Criteria'!$H$4 &amp; " 22'!$L46")</f>
        <v>0.1</v>
      </c>
      <c r="C191" cm="1">
        <f t="array" aca="1" ref="C191" ca="1">INDIRECT("'[LoadShape.xlsx]" &amp; 'Load Shape Criteria'!$H$4 &amp; " 23'!$I$4") * $B$2</f>
        <v>44.799999999999976</v>
      </c>
      <c r="D191">
        <v>0</v>
      </c>
      <c r="E191">
        <f>'Step 40'!$G$4-10000</f>
        <v>56</v>
      </c>
      <c r="F191">
        <v>0</v>
      </c>
      <c r="G191" s="3">
        <f t="shared" ca="1" si="27"/>
        <v>0.12500000000000006</v>
      </c>
      <c r="H191" s="3" t="s">
        <v>48</v>
      </c>
      <c r="I191" s="3">
        <v>1</v>
      </c>
      <c r="K191" s="33" t="str">
        <f t="shared" si="24"/>
        <v/>
      </c>
      <c r="L191" s="33" t="str">
        <f t="shared" si="25"/>
        <v xml:space="preserve">,
</v>
      </c>
      <c r="M191" s="10" t="str">
        <f t="shared" si="26"/>
        <v xml:space="preserve">                "sp": "&lt;effectivedate -4cd YYYY-MM-DDT21:30:00+00:00&gt;",</v>
      </c>
      <c r="N191" t="str">
        <f t="shared" ca="1" si="28"/>
        <v xml:space="preserve">                "v": "0.125",</v>
      </c>
      <c r="O191" t="str">
        <f t="shared" si="29"/>
        <v xml:space="preserve">                "q": "E3",</v>
      </c>
      <c r="P191" t="str">
        <f t="shared" si="30"/>
        <v xml:space="preserve">                "e": "1",</v>
      </c>
      <c r="Q191" t="str">
        <f t="shared" si="31"/>
        <v xml:space="preserve">                "arc": null</v>
      </c>
      <c r="R191" s="11" t="str">
        <f t="shared" ca="1" si="32"/>
        <v xml:space="preserve">              {
                "sp": "&lt;effectivedate -4cd YYYY-MM-DDT21:30:00+00:00&gt;",
                "v": "0.125",
                "q": "E3",
                "e": "1",
                "arc": null
              },
</v>
      </c>
    </row>
    <row r="192" spans="1:18" x14ac:dyDescent="0.25">
      <c r="A192" t="s">
        <v>244</v>
      </c>
      <c r="B192" cm="1">
        <f t="array" aca="1" ref="B192" ca="1">INDIRECT("'[LoadShape.xlsx]" &amp; 'Load Shape Criteria'!$H$4 &amp; " 22'!$L47")</f>
        <v>0.1</v>
      </c>
      <c r="C192" cm="1">
        <f t="array" aca="1" ref="C192" ca="1">INDIRECT("'[LoadShape.xlsx]" &amp; 'Load Shape Criteria'!$H$4 &amp; " 23'!$I$4") * $B$2</f>
        <v>44.799999999999976</v>
      </c>
      <c r="D192">
        <v>0</v>
      </c>
      <c r="E192">
        <f>'Step 40'!$G$4-10000</f>
        <v>56</v>
      </c>
      <c r="F192">
        <v>0</v>
      </c>
      <c r="G192" s="3">
        <f t="shared" ca="1" si="27"/>
        <v>0.12500000000000006</v>
      </c>
      <c r="H192" s="3" t="s">
        <v>48</v>
      </c>
      <c r="I192" s="3">
        <v>1</v>
      </c>
      <c r="K192" s="33" t="str">
        <f t="shared" si="24"/>
        <v/>
      </c>
      <c r="L192" s="33" t="str">
        <f t="shared" si="25"/>
        <v xml:space="preserve">,
</v>
      </c>
      <c r="M192" s="10" t="str">
        <f t="shared" si="26"/>
        <v xml:space="preserve">                "sp": "&lt;effectivedate -4cd YYYY-MM-DDT22:00:00+00:00&gt;",</v>
      </c>
      <c r="N192" t="str">
        <f t="shared" ca="1" si="28"/>
        <v xml:space="preserve">                "v": "0.125",</v>
      </c>
      <c r="O192" t="str">
        <f t="shared" si="29"/>
        <v xml:space="preserve">                "q": "E3",</v>
      </c>
      <c r="P192" t="str">
        <f t="shared" si="30"/>
        <v xml:space="preserve">                "e": "1",</v>
      </c>
      <c r="Q192" t="str">
        <f t="shared" si="31"/>
        <v xml:space="preserve">                "arc": null</v>
      </c>
      <c r="R192" s="11" t="str">
        <f t="shared" ca="1" si="32"/>
        <v xml:space="preserve">              {
                "sp": "&lt;effectivedate -4cd YYYY-MM-DDT22:00:00+00:00&gt;",
                "v": "0.125",
                "q": "E3",
                "e": "1",
                "arc": null
              },
</v>
      </c>
    </row>
    <row r="193" spans="1:18" x14ac:dyDescent="0.25">
      <c r="A193" t="s">
        <v>245</v>
      </c>
      <c r="B193" cm="1">
        <f t="array" aca="1" ref="B193" ca="1">INDIRECT("'[LoadShape.xlsx]" &amp; 'Load Shape Criteria'!$H$4 &amp; " 22'!$L48")</f>
        <v>0.1</v>
      </c>
      <c r="C193" cm="1">
        <f t="array" aca="1" ref="C193" ca="1">INDIRECT("'[LoadShape.xlsx]" &amp; 'Load Shape Criteria'!$H$4 &amp; " 23'!$I$4") * $B$2</f>
        <v>44.799999999999976</v>
      </c>
      <c r="D193">
        <v>0</v>
      </c>
      <c r="E193">
        <f>'Step 40'!$G$4-10000</f>
        <v>56</v>
      </c>
      <c r="F193">
        <v>0</v>
      </c>
      <c r="G193" s="3">
        <f t="shared" ca="1" si="27"/>
        <v>0.12500000000000006</v>
      </c>
      <c r="H193" s="3" t="s">
        <v>48</v>
      </c>
      <c r="I193" s="3">
        <v>1</v>
      </c>
      <c r="K193" s="33" t="str">
        <f t="shared" si="24"/>
        <v/>
      </c>
      <c r="L193" s="33" t="str">
        <f t="shared" si="25"/>
        <v xml:space="preserve">,
</v>
      </c>
      <c r="M193" s="10" t="str">
        <f t="shared" si="26"/>
        <v xml:space="preserve">                "sp": "&lt;effectivedate -4cd YYYY-MM-DDT22:30:00+00:00&gt;",</v>
      </c>
      <c r="N193" t="str">
        <f t="shared" ca="1" si="28"/>
        <v xml:space="preserve">                "v": "0.125",</v>
      </c>
      <c r="O193" t="str">
        <f t="shared" si="29"/>
        <v xml:space="preserve">                "q": "E3",</v>
      </c>
      <c r="P193" t="str">
        <f t="shared" si="30"/>
        <v xml:space="preserve">                "e": "1",</v>
      </c>
      <c r="Q193" t="str">
        <f t="shared" si="31"/>
        <v xml:space="preserve">                "arc": null</v>
      </c>
      <c r="R193" s="11" t="str">
        <f t="shared" ca="1" si="32"/>
        <v xml:space="preserve">              {
                "sp": "&lt;effectivedate -4cd YYYY-MM-DDT22:30:00+00:00&gt;",
                "v": "0.125",
                "q": "E3",
                "e": "1",
                "arc": null
              },
</v>
      </c>
    </row>
    <row r="194" spans="1:18" x14ac:dyDescent="0.25">
      <c r="A194" t="s">
        <v>246</v>
      </c>
      <c r="B194" cm="1">
        <f t="array" aca="1" ref="B194" ca="1">INDIRECT("'[LoadShape.xlsx]" &amp; 'Load Shape Criteria'!$H$4 &amp; " 22'!$L49")</f>
        <v>0.1</v>
      </c>
      <c r="C194" cm="1">
        <f t="array" aca="1" ref="C194" ca="1">INDIRECT("'[LoadShape.xlsx]" &amp; 'Load Shape Criteria'!$H$4 &amp; " 23'!$I$4") * $B$2</f>
        <v>44.799999999999976</v>
      </c>
      <c r="D194">
        <v>0</v>
      </c>
      <c r="E194">
        <f>'Step 40'!$G$4-10000</f>
        <v>56</v>
      </c>
      <c r="F194">
        <v>0</v>
      </c>
      <c r="G194" s="3">
        <f t="shared" ca="1" si="27"/>
        <v>0.12500000000000006</v>
      </c>
      <c r="H194" s="3" t="s">
        <v>48</v>
      </c>
      <c r="I194" s="3">
        <v>1</v>
      </c>
      <c r="K194" s="33" t="str">
        <f t="shared" si="24"/>
        <v/>
      </c>
      <c r="L194" s="33" t="str">
        <f t="shared" si="25"/>
        <v xml:space="preserve">,
</v>
      </c>
      <c r="M194" s="10" t="str">
        <f t="shared" si="26"/>
        <v xml:space="preserve">                "sp": "&lt;effectivedate -4cd YYYY-MM-DDT23:00:00+00:00&gt;",</v>
      </c>
      <c r="N194" t="str">
        <f t="shared" ca="1" si="28"/>
        <v xml:space="preserve">                "v": "0.125",</v>
      </c>
      <c r="O194" t="str">
        <f t="shared" si="29"/>
        <v xml:space="preserve">                "q": "E3",</v>
      </c>
      <c r="P194" t="str">
        <f t="shared" si="30"/>
        <v xml:space="preserve">                "e": "1",</v>
      </c>
      <c r="Q194" t="str">
        <f t="shared" si="31"/>
        <v xml:space="preserve">                "arc": null</v>
      </c>
      <c r="R194" s="11" t="str">
        <f t="shared" ca="1" si="32"/>
        <v xml:space="preserve">              {
                "sp": "&lt;effectivedate -4cd YYYY-MM-DDT23:00:00+00:00&gt;",
                "v": "0.125",
                "q": "E3",
                "e": "1",
                "arc": null
              },
</v>
      </c>
    </row>
    <row r="195" spans="1:18" x14ac:dyDescent="0.25">
      <c r="A195" t="s">
        <v>247</v>
      </c>
      <c r="B195" cm="1">
        <f t="array" aca="1" ref="B195" ca="1">INDIRECT("'[LoadShape.xlsx]" &amp; 'Load Shape Criteria'!$H$4 &amp; " 22'!$L50")</f>
        <v>0.1</v>
      </c>
      <c r="C195" cm="1">
        <f t="array" aca="1" ref="C195" ca="1">INDIRECT("'[LoadShape.xlsx]" &amp; 'Load Shape Criteria'!$H$4 &amp; " 23'!$I$4") * $B$2</f>
        <v>44.799999999999976</v>
      </c>
      <c r="D195">
        <v>0</v>
      </c>
      <c r="E195">
        <f>'Step 40'!$G$4-10000</f>
        <v>56</v>
      </c>
      <c r="F195">
        <v>0</v>
      </c>
      <c r="G195" s="3">
        <f t="shared" ca="1" si="27"/>
        <v>0.12500000000000006</v>
      </c>
      <c r="H195" s="3" t="s">
        <v>48</v>
      </c>
      <c r="I195" s="3">
        <v>1</v>
      </c>
      <c r="K195" s="33" t="str">
        <f t="shared" si="24"/>
        <v/>
      </c>
      <c r="L195" s="33" t="str">
        <f t="shared" si="25"/>
        <v xml:space="preserve">,
</v>
      </c>
      <c r="M195" s="10" t="str">
        <f t="shared" si="26"/>
        <v xml:space="preserve">                "sp": "&lt;effectivedate -4cd YYYY-MM-DDT23:30:00+00:00&gt;",</v>
      </c>
      <c r="N195" t="str">
        <f t="shared" ca="1" si="28"/>
        <v xml:space="preserve">                "v": "0.125",</v>
      </c>
      <c r="O195" t="str">
        <f t="shared" si="29"/>
        <v xml:space="preserve">                "q": "E3",</v>
      </c>
      <c r="P195" t="str">
        <f t="shared" si="30"/>
        <v xml:space="preserve">                "e": "1",</v>
      </c>
      <c r="Q195" t="str">
        <f t="shared" si="31"/>
        <v xml:space="preserve">                "arc": null</v>
      </c>
      <c r="R195" s="11" t="str">
        <f t="shared" ca="1" si="32"/>
        <v xml:space="preserve">              {
                "sp": "&lt;effectivedate -4cd YYYY-MM-DDT23:30:00+00:00&gt;",
                "v": "0.125",
                "q": "E3",
                "e": "1",
                "arc": null
              },
</v>
      </c>
    </row>
    <row r="196" spans="1:18" x14ac:dyDescent="0.25">
      <c r="A196" t="s">
        <v>152</v>
      </c>
      <c r="B196" cm="1">
        <f t="array" aca="1" ref="B196" ca="1">INDIRECT("'[LoadShape.xlsx]" &amp; 'Load Shape Criteria'!$H$4 &amp; " 22'!$L51")</f>
        <v>0.1</v>
      </c>
      <c r="C196" cm="1">
        <f t="array" aca="1" ref="C196" ca="1">INDIRECT("'[LoadShape.xlsx]" &amp; 'Load Shape Criteria'!$H$4 &amp; " 23'!$I$4") * $B$2</f>
        <v>44.799999999999976</v>
      </c>
      <c r="D196">
        <v>0</v>
      </c>
      <c r="E196">
        <f>'Step 40'!$G$4-10000</f>
        <v>56</v>
      </c>
      <c r="F196">
        <v>0</v>
      </c>
      <c r="G196" s="3">
        <f t="shared" ca="1" si="27"/>
        <v>0.12500000000000006</v>
      </c>
      <c r="H196" s="3" t="s">
        <v>48</v>
      </c>
      <c r="I196" s="3">
        <v>1</v>
      </c>
      <c r="K196" s="33" t="str">
        <f t="shared" si="24"/>
        <v/>
      </c>
      <c r="L196" s="33" t="str">
        <f t="shared" si="25"/>
        <v xml:space="preserve">
           ]
          },
</v>
      </c>
      <c r="M196" s="10" t="str">
        <f t="shared" si="26"/>
        <v xml:space="preserve">                "sp": "&lt;effectivedate -3cd YYYY-MM-DDT00:00:00+00:00&gt;",</v>
      </c>
      <c r="N196" t="str">
        <f t="shared" ca="1" si="28"/>
        <v xml:space="preserve">                "v": "0.125",</v>
      </c>
      <c r="O196" t="str">
        <f t="shared" si="29"/>
        <v xml:space="preserve">                "q": "E3",</v>
      </c>
      <c r="P196" t="str">
        <f t="shared" si="30"/>
        <v xml:space="preserve">                "e": "1",</v>
      </c>
      <c r="Q196" t="str">
        <f t="shared" si="31"/>
        <v xml:space="preserve">                "arc": null</v>
      </c>
      <c r="R196" s="11" t="str">
        <f t="shared" ca="1" si="32"/>
        <v xml:space="preserve">              {
                "sp": "&lt;effectivedate -3cd YYYY-MM-DDT00:00:00+00:00&gt;",
                "v": "0.125",
                "q": "E3",
                "e": "1",
                "arc": null
              }
           ]
          },
</v>
      </c>
    </row>
    <row r="197" spans="1:18" x14ac:dyDescent="0.25">
      <c r="A197" t="s">
        <v>153</v>
      </c>
      <c r="B197" cm="1">
        <f t="array" aca="1" ref="B197" ca="1">INDIRECT("'[LoadShape.xlsx]" &amp; 'Load Shape Criteria'!$H$4 &amp; " 22'!$L4")</f>
        <v>0.1</v>
      </c>
      <c r="C197" cm="1">
        <f t="array" aca="1" ref="C197" ca="1">INDIRECT("'[LoadShape.xlsx]" &amp; 'Load Shape Criteria'!$H$4 &amp; " 23'!$I$4") * $B$2</f>
        <v>44.799999999999976</v>
      </c>
      <c r="D197">
        <v>0</v>
      </c>
      <c r="E197">
        <f>'Step 40'!$G$4-10000</f>
        <v>56</v>
      </c>
      <c r="F197">
        <v>0</v>
      </c>
      <c r="G197" s="3">
        <f ca="1">(B197/(C197-D197))*(E197-F197)</f>
        <v>0.12500000000000006</v>
      </c>
      <c r="H197" s="3" t="s">
        <v>48</v>
      </c>
      <c r="I197" s="3">
        <v>1</v>
      </c>
      <c r="K197" s="33" t="str">
        <f t="shared" si="24"/>
        <v xml:space="preserve">          {
            "settlementDay": {
              "settlementDayDate": "&lt;effectivedate -3cd YYYY-MM-DDT00:00:00+00:00&gt;",
              "periodDuration": 30
            },
            "consumptionPeriods": [
</v>
      </c>
      <c r="L197" s="33" t="str">
        <f t="shared" si="25"/>
        <v xml:space="preserve">,
</v>
      </c>
      <c r="M197" s="10" t="str">
        <f t="shared" si="26"/>
        <v xml:space="preserve">                "sp": "&lt;effectivedate -3cd YYYY-MM-DDT00:30:00+00:00&gt;",</v>
      </c>
      <c r="N197" t="str">
        <f t="shared" ca="1" si="28"/>
        <v xml:space="preserve">                "v": "0.125",</v>
      </c>
      <c r="O197" t="str">
        <f t="shared" si="29"/>
        <v xml:space="preserve">                "q": "E3",</v>
      </c>
      <c r="P197" t="str">
        <f t="shared" si="30"/>
        <v xml:space="preserve">                "e": "1",</v>
      </c>
      <c r="Q197" t="str">
        <f t="shared" si="31"/>
        <v xml:space="preserve">                "arc": null</v>
      </c>
      <c r="R197" s="11" t="str">
        <f t="shared" ca="1" si="32"/>
        <v xml:space="preserve">          {
            "settlementDay": {
              "settlementDayDate": "&lt;effectivedate -3cd YYYY-MM-DDT00:00:00+00:00&gt;",
              "periodDuration": 30
            },
            "consumptionPeriods": [
              {
                "sp": "&lt;effectivedate -3cd YYYY-MM-DDT00:30:00+00:00&gt;",
                "v": "0.125",
                "q": "E3",
                "e": "1",
                "arc": null
              },
</v>
      </c>
    </row>
    <row r="198" spans="1:18" x14ac:dyDescent="0.25">
      <c r="A198" t="s">
        <v>154</v>
      </c>
      <c r="B198" cm="1">
        <f t="array" aca="1" ref="B198" ca="1">INDIRECT("'[LoadShape.xlsx]" &amp; 'Load Shape Criteria'!$H$4 &amp; " 22'!$L5")</f>
        <v>0.1</v>
      </c>
      <c r="C198" cm="1">
        <f t="array" aca="1" ref="C198" ca="1">INDIRECT("'[LoadShape.xlsx]" &amp; 'Load Shape Criteria'!$H$4 &amp; " 23'!$I$4") * $B$2</f>
        <v>44.799999999999976</v>
      </c>
      <c r="D198">
        <v>0</v>
      </c>
      <c r="E198">
        <f>'Step 40'!$G$4-10000</f>
        <v>56</v>
      </c>
      <c r="F198">
        <v>0</v>
      </c>
      <c r="G198" s="3">
        <f t="shared" ref="G198:G244" ca="1" si="33">(B198/(C198-D198))*(E198-F198)</f>
        <v>0.12500000000000006</v>
      </c>
      <c r="H198" s="3" t="s">
        <v>48</v>
      </c>
      <c r="I198" s="3">
        <v>1</v>
      </c>
      <c r="K198" s="33" t="str">
        <f t="shared" ref="K198:K261" si="34">IF(ISERROR(FIND("T00:30:00",$A198)),"","          {
            ""settlementDay"": {
              ""settlementDayDate"": """&amp;SUBSTITUTE($A198,"00:30","00:00")&amp;""",
              ""periodDuration"": 30
            },
            ""consumptionPeriods"": [
")</f>
        <v/>
      </c>
      <c r="L198" s="33" t="str">
        <f t="shared" ref="L198:L261" si="35">IF(ISERROR(FIND("T00:00:00",$A198)),",
","
           ]
          }"&amp;IF(LEN($A199)&gt;0,",
",""))</f>
        <v xml:space="preserve">,
</v>
      </c>
      <c r="M198" s="10" t="str">
        <f t="shared" ref="M198:M261" si="36">"                ""sp"": """&amp;$A198&amp;""","</f>
        <v xml:space="preserve">                "sp": "&lt;effectivedate -3cd YYYY-MM-DDT01:00:00+00:00&gt;",</v>
      </c>
      <c r="N198" t="str">
        <f t="shared" ca="1" si="28"/>
        <v xml:space="preserve">                "v": "0.125",</v>
      </c>
      <c r="O198" t="str">
        <f t="shared" si="29"/>
        <v xml:space="preserve">                "q": "E3",</v>
      </c>
      <c r="P198" t="str">
        <f t="shared" si="30"/>
        <v xml:space="preserve">                "e": "1",</v>
      </c>
      <c r="Q198" t="str">
        <f t="shared" si="31"/>
        <v xml:space="preserve">                "arc": null</v>
      </c>
      <c r="R198" s="11" t="str">
        <f t="shared" ca="1" si="32"/>
        <v xml:space="preserve">              {
                "sp": "&lt;effectivedate -3cd YYYY-MM-DDT01:00:00+00:00&gt;",
                "v": "0.125",
                "q": "E3",
                "e": "1",
                "arc": null
              },
</v>
      </c>
    </row>
    <row r="199" spans="1:18" x14ac:dyDescent="0.25">
      <c r="A199" t="s">
        <v>155</v>
      </c>
      <c r="B199" cm="1">
        <f t="array" aca="1" ref="B199" ca="1">INDIRECT("'[LoadShape.xlsx]" &amp; 'Load Shape Criteria'!$H$4 &amp; " 22'!$L6")</f>
        <v>0.1</v>
      </c>
      <c r="C199" cm="1">
        <f t="array" aca="1" ref="C199" ca="1">INDIRECT("'[LoadShape.xlsx]" &amp; 'Load Shape Criteria'!$H$4 &amp; " 23'!$I$4") * $B$2</f>
        <v>44.799999999999976</v>
      </c>
      <c r="D199">
        <v>0</v>
      </c>
      <c r="E199">
        <f>'Step 40'!$G$4-10000</f>
        <v>56</v>
      </c>
      <c r="F199">
        <v>0</v>
      </c>
      <c r="G199" s="3">
        <f t="shared" ca="1" si="33"/>
        <v>0.12500000000000006</v>
      </c>
      <c r="H199" s="3" t="s">
        <v>48</v>
      </c>
      <c r="I199" s="3">
        <v>1</v>
      </c>
      <c r="K199" s="33" t="str">
        <f t="shared" si="34"/>
        <v/>
      </c>
      <c r="L199" s="33" t="str">
        <f t="shared" si="35"/>
        <v xml:space="preserve">,
</v>
      </c>
      <c r="M199" s="10" t="str">
        <f t="shared" si="36"/>
        <v xml:space="preserve">                "sp": "&lt;effectivedate -3cd YYYY-MM-DDT01:30:00+00:00&gt;",</v>
      </c>
      <c r="N199" t="str">
        <f t="shared" ca="1" si="28"/>
        <v xml:space="preserve">                "v": "0.125",</v>
      </c>
      <c r="O199" t="str">
        <f t="shared" si="29"/>
        <v xml:space="preserve">                "q": "E3",</v>
      </c>
      <c r="P199" t="str">
        <f t="shared" si="30"/>
        <v xml:space="preserve">                "e": "1",</v>
      </c>
      <c r="Q199" t="str">
        <f t="shared" si="31"/>
        <v xml:space="preserve">                "arc": null</v>
      </c>
      <c r="R199" s="11" t="str">
        <f t="shared" ca="1" si="32"/>
        <v xml:space="preserve">              {
                "sp": "&lt;effectivedate -3cd YYYY-MM-DDT01:30:00+00:00&gt;",
                "v": "0.125",
                "q": "E3",
                "e": "1",
                "arc": null
              },
</v>
      </c>
    </row>
    <row r="200" spans="1:18" x14ac:dyDescent="0.25">
      <c r="A200" t="s">
        <v>156</v>
      </c>
      <c r="B200" cm="1">
        <f t="array" aca="1" ref="B200" ca="1">INDIRECT("'[LoadShape.xlsx]" &amp; 'Load Shape Criteria'!$H$4 &amp; " 22'!$L7")</f>
        <v>0.1</v>
      </c>
      <c r="C200" cm="1">
        <f t="array" aca="1" ref="C200" ca="1">INDIRECT("'[LoadShape.xlsx]" &amp; 'Load Shape Criteria'!$H$4 &amp; " 23'!$I$4") * $B$2</f>
        <v>44.799999999999976</v>
      </c>
      <c r="D200">
        <v>0</v>
      </c>
      <c r="E200">
        <f>'Step 40'!$G$4-10000</f>
        <v>56</v>
      </c>
      <c r="F200">
        <v>0</v>
      </c>
      <c r="G200" s="3">
        <f t="shared" ca="1" si="33"/>
        <v>0.12500000000000006</v>
      </c>
      <c r="H200" s="3" t="s">
        <v>48</v>
      </c>
      <c r="I200" s="3">
        <v>1</v>
      </c>
      <c r="K200" s="33" t="str">
        <f t="shared" si="34"/>
        <v/>
      </c>
      <c r="L200" s="33" t="str">
        <f t="shared" si="35"/>
        <v xml:space="preserve">,
</v>
      </c>
      <c r="M200" s="10" t="str">
        <f t="shared" si="36"/>
        <v xml:space="preserve">                "sp": "&lt;effectivedate -3cd YYYY-MM-DDT02:00:00+00:00&gt;",</v>
      </c>
      <c r="N200" t="str">
        <f t="shared" ca="1" si="28"/>
        <v xml:space="preserve">                "v": "0.125",</v>
      </c>
      <c r="O200" t="str">
        <f t="shared" si="29"/>
        <v xml:space="preserve">                "q": "E3",</v>
      </c>
      <c r="P200" t="str">
        <f t="shared" si="30"/>
        <v xml:space="preserve">                "e": "1",</v>
      </c>
      <c r="Q200" t="str">
        <f t="shared" si="31"/>
        <v xml:space="preserve">                "arc": null</v>
      </c>
      <c r="R200" s="11" t="str">
        <f t="shared" ca="1" si="32"/>
        <v xml:space="preserve">              {
                "sp": "&lt;effectivedate -3cd YYYY-MM-DDT02:00:00+00:00&gt;",
                "v": "0.125",
                "q": "E3",
                "e": "1",
                "arc": null
              },
</v>
      </c>
    </row>
    <row r="201" spans="1:18" x14ac:dyDescent="0.25">
      <c r="A201" t="s">
        <v>157</v>
      </c>
      <c r="B201" cm="1">
        <f t="array" aca="1" ref="B201" ca="1">INDIRECT("'[LoadShape.xlsx]" &amp; 'Load Shape Criteria'!$H$4 &amp; " 22'!$L8")</f>
        <v>0.1</v>
      </c>
      <c r="C201" cm="1">
        <f t="array" aca="1" ref="C201" ca="1">INDIRECT("'[LoadShape.xlsx]" &amp; 'Load Shape Criteria'!$H$4 &amp; " 23'!$I$4") * $B$2</f>
        <v>44.799999999999976</v>
      </c>
      <c r="D201">
        <v>0</v>
      </c>
      <c r="E201">
        <f>'Step 40'!$G$4-10000</f>
        <v>56</v>
      </c>
      <c r="F201">
        <v>0</v>
      </c>
      <c r="G201" s="3">
        <f t="shared" ca="1" si="33"/>
        <v>0.12500000000000006</v>
      </c>
      <c r="H201" s="3" t="s">
        <v>48</v>
      </c>
      <c r="I201" s="3">
        <v>1</v>
      </c>
      <c r="K201" s="33" t="str">
        <f t="shared" si="34"/>
        <v/>
      </c>
      <c r="L201" s="33" t="str">
        <f t="shared" si="35"/>
        <v xml:space="preserve">,
</v>
      </c>
      <c r="M201" s="10" t="str">
        <f t="shared" si="36"/>
        <v xml:space="preserve">                "sp": "&lt;effectivedate -3cd YYYY-MM-DDT02:30:00+00:00&gt;",</v>
      </c>
      <c r="N201" t="str">
        <f t="shared" ca="1" si="28"/>
        <v xml:space="preserve">                "v": "0.125",</v>
      </c>
      <c r="O201" t="str">
        <f t="shared" si="29"/>
        <v xml:space="preserve">                "q": "E3",</v>
      </c>
      <c r="P201" t="str">
        <f t="shared" si="30"/>
        <v xml:space="preserve">                "e": "1",</v>
      </c>
      <c r="Q201" t="str">
        <f t="shared" si="31"/>
        <v xml:space="preserve">                "arc": null</v>
      </c>
      <c r="R201" s="11" t="str">
        <f t="shared" ca="1" si="32"/>
        <v xml:space="preserve">              {
                "sp": "&lt;effectivedate -3cd YYYY-MM-DDT02:30:00+00:00&gt;",
                "v": "0.125",
                "q": "E3",
                "e": "1",
                "arc": null
              },
</v>
      </c>
    </row>
    <row r="202" spans="1:18" x14ac:dyDescent="0.25">
      <c r="A202" t="s">
        <v>158</v>
      </c>
      <c r="B202" cm="1">
        <f t="array" aca="1" ref="B202" ca="1">INDIRECT("'[LoadShape.xlsx]" &amp; 'Load Shape Criteria'!$H$4 &amp; " 22'!$L9")</f>
        <v>0.1</v>
      </c>
      <c r="C202" cm="1">
        <f t="array" aca="1" ref="C202" ca="1">INDIRECT("'[LoadShape.xlsx]" &amp; 'Load Shape Criteria'!$H$4 &amp; " 23'!$I$4") * $B$2</f>
        <v>44.799999999999976</v>
      </c>
      <c r="D202">
        <v>0</v>
      </c>
      <c r="E202">
        <f>'Step 40'!$G$4-10000</f>
        <v>56</v>
      </c>
      <c r="F202">
        <v>0</v>
      </c>
      <c r="G202" s="3">
        <f t="shared" ca="1" si="33"/>
        <v>0.12500000000000006</v>
      </c>
      <c r="H202" s="3" t="s">
        <v>48</v>
      </c>
      <c r="I202" s="3">
        <v>1</v>
      </c>
      <c r="K202" s="33" t="str">
        <f t="shared" si="34"/>
        <v/>
      </c>
      <c r="L202" s="33" t="str">
        <f t="shared" si="35"/>
        <v xml:space="preserve">,
</v>
      </c>
      <c r="M202" s="10" t="str">
        <f t="shared" si="36"/>
        <v xml:space="preserve">                "sp": "&lt;effectivedate -3cd YYYY-MM-DDT03:00:00+00:00&gt;",</v>
      </c>
      <c r="N202" t="str">
        <f t="shared" ca="1" si="28"/>
        <v xml:space="preserve">                "v": "0.125",</v>
      </c>
      <c r="O202" t="str">
        <f t="shared" si="29"/>
        <v xml:space="preserve">                "q": "E3",</v>
      </c>
      <c r="P202" t="str">
        <f t="shared" si="30"/>
        <v xml:space="preserve">                "e": "1",</v>
      </c>
      <c r="Q202" t="str">
        <f t="shared" si="31"/>
        <v xml:space="preserve">                "arc": null</v>
      </c>
      <c r="R202" s="11" t="str">
        <f t="shared" ca="1" si="32"/>
        <v xml:space="preserve">              {
                "sp": "&lt;effectivedate -3cd YYYY-MM-DDT03:00:00+00:00&gt;",
                "v": "0.125",
                "q": "E3",
                "e": "1",
                "arc": null
              },
</v>
      </c>
    </row>
    <row r="203" spans="1:18" x14ac:dyDescent="0.25">
      <c r="A203" t="s">
        <v>159</v>
      </c>
      <c r="B203" cm="1">
        <f t="array" aca="1" ref="B203" ca="1">INDIRECT("'[LoadShape.xlsx]" &amp; 'Load Shape Criteria'!$H$4 &amp; " 22'!$L10")</f>
        <v>0.1</v>
      </c>
      <c r="C203" cm="1">
        <f t="array" aca="1" ref="C203" ca="1">INDIRECT("'[LoadShape.xlsx]" &amp; 'Load Shape Criteria'!$H$4 &amp; " 23'!$I$4") * $B$2</f>
        <v>44.799999999999976</v>
      </c>
      <c r="D203">
        <v>0</v>
      </c>
      <c r="E203">
        <f>'Step 40'!$G$4-10000</f>
        <v>56</v>
      </c>
      <c r="F203">
        <v>0</v>
      </c>
      <c r="G203" s="3">
        <f t="shared" ca="1" si="33"/>
        <v>0.12500000000000006</v>
      </c>
      <c r="H203" s="3" t="s">
        <v>48</v>
      </c>
      <c r="I203" s="3">
        <v>1</v>
      </c>
      <c r="K203" s="33" t="str">
        <f t="shared" si="34"/>
        <v/>
      </c>
      <c r="L203" s="33" t="str">
        <f t="shared" si="35"/>
        <v xml:space="preserve">,
</v>
      </c>
      <c r="M203" s="10" t="str">
        <f t="shared" si="36"/>
        <v xml:space="preserve">                "sp": "&lt;effectivedate -3cd YYYY-MM-DDT03:30:00+00:00&gt;",</v>
      </c>
      <c r="N203" t="str">
        <f t="shared" ca="1" si="28"/>
        <v xml:space="preserve">                "v": "0.125",</v>
      </c>
      <c r="O203" t="str">
        <f t="shared" si="29"/>
        <v xml:space="preserve">                "q": "E3",</v>
      </c>
      <c r="P203" t="str">
        <f t="shared" si="30"/>
        <v xml:space="preserve">                "e": "1",</v>
      </c>
      <c r="Q203" t="str">
        <f t="shared" si="31"/>
        <v xml:space="preserve">                "arc": null</v>
      </c>
      <c r="R203" s="11" t="str">
        <f t="shared" ca="1" si="32"/>
        <v xml:space="preserve">              {
                "sp": "&lt;effectivedate -3cd YYYY-MM-DDT03:30:00+00:00&gt;",
                "v": "0.125",
                "q": "E3",
                "e": "1",
                "arc": null
              },
</v>
      </c>
    </row>
    <row r="204" spans="1:18" x14ac:dyDescent="0.25">
      <c r="A204" t="s">
        <v>160</v>
      </c>
      <c r="B204" cm="1">
        <f t="array" aca="1" ref="B204" ca="1">INDIRECT("'[LoadShape.xlsx]" &amp; 'Load Shape Criteria'!$H$4 &amp; " 22'!$L11")</f>
        <v>0.1</v>
      </c>
      <c r="C204" cm="1">
        <f t="array" aca="1" ref="C204" ca="1">INDIRECT("'[LoadShape.xlsx]" &amp; 'Load Shape Criteria'!$H$4 &amp; " 23'!$I$4") * $B$2</f>
        <v>44.799999999999976</v>
      </c>
      <c r="D204">
        <v>0</v>
      </c>
      <c r="E204">
        <f>'Step 40'!$G$4-10000</f>
        <v>56</v>
      </c>
      <c r="F204">
        <v>0</v>
      </c>
      <c r="G204" s="3">
        <f t="shared" ca="1" si="33"/>
        <v>0.12500000000000006</v>
      </c>
      <c r="H204" s="3" t="s">
        <v>48</v>
      </c>
      <c r="I204" s="3">
        <v>1</v>
      </c>
      <c r="K204" s="33" t="str">
        <f t="shared" si="34"/>
        <v/>
      </c>
      <c r="L204" s="33" t="str">
        <f t="shared" si="35"/>
        <v xml:space="preserve">,
</v>
      </c>
      <c r="M204" s="10" t="str">
        <f t="shared" si="36"/>
        <v xml:space="preserve">                "sp": "&lt;effectivedate -3cd YYYY-MM-DDT04:00:00+00:00&gt;",</v>
      </c>
      <c r="N204" t="str">
        <f t="shared" ca="1" si="28"/>
        <v xml:space="preserve">                "v": "0.125",</v>
      </c>
      <c r="O204" t="str">
        <f t="shared" si="29"/>
        <v xml:space="preserve">                "q": "E3",</v>
      </c>
      <c r="P204" t="str">
        <f t="shared" si="30"/>
        <v xml:space="preserve">                "e": "1",</v>
      </c>
      <c r="Q204" t="str">
        <f t="shared" si="31"/>
        <v xml:space="preserve">                "arc": null</v>
      </c>
      <c r="R204" s="11" t="str">
        <f t="shared" ca="1" si="32"/>
        <v xml:space="preserve">              {
                "sp": "&lt;effectivedate -3cd YYYY-MM-DDT04:00:00+00:00&gt;",
                "v": "0.125",
                "q": "E3",
                "e": "1",
                "arc": null
              },
</v>
      </c>
    </row>
    <row r="205" spans="1:18" x14ac:dyDescent="0.25">
      <c r="A205" t="s">
        <v>161</v>
      </c>
      <c r="B205" cm="1">
        <f t="array" aca="1" ref="B205" ca="1">INDIRECT("'[LoadShape.xlsx]" &amp; 'Load Shape Criteria'!$H$4 &amp; " 22'!$L12")</f>
        <v>0.1</v>
      </c>
      <c r="C205" cm="1">
        <f t="array" aca="1" ref="C205" ca="1">INDIRECT("'[LoadShape.xlsx]" &amp; 'Load Shape Criteria'!$H$4 &amp; " 23'!$I$4") * $B$2</f>
        <v>44.799999999999976</v>
      </c>
      <c r="D205">
        <v>0</v>
      </c>
      <c r="E205">
        <f>'Step 40'!$G$4-10000</f>
        <v>56</v>
      </c>
      <c r="F205">
        <v>0</v>
      </c>
      <c r="G205" s="3">
        <f t="shared" ca="1" si="33"/>
        <v>0.12500000000000006</v>
      </c>
      <c r="H205" s="3" t="s">
        <v>48</v>
      </c>
      <c r="I205" s="3">
        <v>1</v>
      </c>
      <c r="K205" s="33" t="str">
        <f t="shared" si="34"/>
        <v/>
      </c>
      <c r="L205" s="33" t="str">
        <f t="shared" si="35"/>
        <v xml:space="preserve">,
</v>
      </c>
      <c r="M205" s="10" t="str">
        <f t="shared" si="36"/>
        <v xml:space="preserve">                "sp": "&lt;effectivedate -3cd YYYY-MM-DDT04:30:00+00:00&gt;",</v>
      </c>
      <c r="N205" t="str">
        <f t="shared" ca="1" si="28"/>
        <v xml:space="preserve">                "v": "0.125",</v>
      </c>
      <c r="O205" t="str">
        <f t="shared" si="29"/>
        <v xml:space="preserve">                "q": "E3",</v>
      </c>
      <c r="P205" t="str">
        <f t="shared" si="30"/>
        <v xml:space="preserve">                "e": "1",</v>
      </c>
      <c r="Q205" t="str">
        <f t="shared" si="31"/>
        <v xml:space="preserve">                "arc": null</v>
      </c>
      <c r="R205" s="11" t="str">
        <f t="shared" ca="1" si="32"/>
        <v xml:space="preserve">              {
                "sp": "&lt;effectivedate -3cd YYYY-MM-DDT04:30:00+00:00&gt;",
                "v": "0.125",
                "q": "E3",
                "e": "1",
                "arc": null
              },
</v>
      </c>
    </row>
    <row r="206" spans="1:18" x14ac:dyDescent="0.25">
      <c r="A206" t="s">
        <v>162</v>
      </c>
      <c r="B206" cm="1">
        <f t="array" aca="1" ref="B206" ca="1">INDIRECT("'[LoadShape.xlsx]" &amp; 'Load Shape Criteria'!$H$4 &amp; " 22'!$L13")</f>
        <v>0.1</v>
      </c>
      <c r="C206" cm="1">
        <f t="array" aca="1" ref="C206" ca="1">INDIRECT("'[LoadShape.xlsx]" &amp; 'Load Shape Criteria'!$H$4 &amp; " 23'!$I$4") * $B$2</f>
        <v>44.799999999999976</v>
      </c>
      <c r="D206">
        <v>0</v>
      </c>
      <c r="E206">
        <f>'Step 40'!$G$4-10000</f>
        <v>56</v>
      </c>
      <c r="F206">
        <v>0</v>
      </c>
      <c r="G206" s="3">
        <f t="shared" ca="1" si="33"/>
        <v>0.12500000000000006</v>
      </c>
      <c r="H206" s="3" t="s">
        <v>48</v>
      </c>
      <c r="I206" s="3">
        <v>1</v>
      </c>
      <c r="K206" s="33" t="str">
        <f t="shared" si="34"/>
        <v/>
      </c>
      <c r="L206" s="33" t="str">
        <f t="shared" si="35"/>
        <v xml:space="preserve">,
</v>
      </c>
      <c r="M206" s="10" t="str">
        <f t="shared" si="36"/>
        <v xml:space="preserve">                "sp": "&lt;effectivedate -3cd YYYY-MM-DDT05:00:00+00:00&gt;",</v>
      </c>
      <c r="N206" t="str">
        <f t="shared" ca="1" si="28"/>
        <v xml:space="preserve">                "v": "0.125",</v>
      </c>
      <c r="O206" t="str">
        <f t="shared" si="29"/>
        <v xml:space="preserve">                "q": "E3",</v>
      </c>
      <c r="P206" t="str">
        <f t="shared" si="30"/>
        <v xml:space="preserve">                "e": "1",</v>
      </c>
      <c r="Q206" t="str">
        <f t="shared" si="31"/>
        <v xml:space="preserve">                "arc": null</v>
      </c>
      <c r="R206" s="11" t="str">
        <f t="shared" ca="1" si="32"/>
        <v xml:space="preserve">              {
                "sp": "&lt;effectivedate -3cd YYYY-MM-DDT05:00:00+00:00&gt;",
                "v": "0.125",
                "q": "E3",
                "e": "1",
                "arc": null
              },
</v>
      </c>
    </row>
    <row r="207" spans="1:18" x14ac:dyDescent="0.25">
      <c r="A207" t="s">
        <v>163</v>
      </c>
      <c r="B207" cm="1">
        <f t="array" aca="1" ref="B207" ca="1">INDIRECT("'[LoadShape.xlsx]" &amp; 'Load Shape Criteria'!$H$4 &amp; " 22'!$L14")</f>
        <v>0.1</v>
      </c>
      <c r="C207" cm="1">
        <f t="array" aca="1" ref="C207" ca="1">INDIRECT("'[LoadShape.xlsx]" &amp; 'Load Shape Criteria'!$H$4 &amp; " 23'!$I$4") * $B$2</f>
        <v>44.799999999999976</v>
      </c>
      <c r="D207">
        <v>0</v>
      </c>
      <c r="E207">
        <f>'Step 40'!$G$4-10000</f>
        <v>56</v>
      </c>
      <c r="F207">
        <v>0</v>
      </c>
      <c r="G207" s="3">
        <f t="shared" ca="1" si="33"/>
        <v>0.12500000000000006</v>
      </c>
      <c r="H207" s="3" t="s">
        <v>48</v>
      </c>
      <c r="I207" s="3">
        <v>1</v>
      </c>
      <c r="K207" s="33" t="str">
        <f t="shared" si="34"/>
        <v/>
      </c>
      <c r="L207" s="33" t="str">
        <f t="shared" si="35"/>
        <v xml:space="preserve">,
</v>
      </c>
      <c r="M207" s="10" t="str">
        <f t="shared" si="36"/>
        <v xml:space="preserve">                "sp": "&lt;effectivedate -3cd YYYY-MM-DDT05:30:00+00:00&gt;",</v>
      </c>
      <c r="N207" t="str">
        <f t="shared" ca="1" si="28"/>
        <v xml:space="preserve">                "v": "0.125",</v>
      </c>
      <c r="O207" t="str">
        <f t="shared" si="29"/>
        <v xml:space="preserve">                "q": "E3",</v>
      </c>
      <c r="P207" t="str">
        <f t="shared" si="30"/>
        <v xml:space="preserve">                "e": "1",</v>
      </c>
      <c r="Q207" t="str">
        <f t="shared" si="31"/>
        <v xml:space="preserve">                "arc": null</v>
      </c>
      <c r="R207" s="11" t="str">
        <f t="shared" ca="1" si="32"/>
        <v xml:space="preserve">              {
                "sp": "&lt;effectivedate -3cd YYYY-MM-DDT05:30:00+00:00&gt;",
                "v": "0.125",
                "q": "E3",
                "e": "1",
                "arc": null
              },
</v>
      </c>
    </row>
    <row r="208" spans="1:18" x14ac:dyDescent="0.25">
      <c r="A208" t="s">
        <v>164</v>
      </c>
      <c r="B208" cm="1">
        <f t="array" aca="1" ref="B208" ca="1">INDIRECT("'[LoadShape.xlsx]" &amp; 'Load Shape Criteria'!$H$4 &amp; " 22'!$L15")</f>
        <v>0.1</v>
      </c>
      <c r="C208" cm="1">
        <f t="array" aca="1" ref="C208" ca="1">INDIRECT("'[LoadShape.xlsx]" &amp; 'Load Shape Criteria'!$H$4 &amp; " 23'!$I$4") * $B$2</f>
        <v>44.799999999999976</v>
      </c>
      <c r="D208">
        <v>0</v>
      </c>
      <c r="E208">
        <f>'Step 40'!$G$4-10000</f>
        <v>56</v>
      </c>
      <c r="F208">
        <v>0</v>
      </c>
      <c r="G208" s="3">
        <f t="shared" ca="1" si="33"/>
        <v>0.12500000000000006</v>
      </c>
      <c r="H208" s="3" t="s">
        <v>48</v>
      </c>
      <c r="I208" s="3">
        <v>1</v>
      </c>
      <c r="K208" s="33" t="str">
        <f t="shared" si="34"/>
        <v/>
      </c>
      <c r="L208" s="33" t="str">
        <f t="shared" si="35"/>
        <v xml:space="preserve">,
</v>
      </c>
      <c r="M208" s="10" t="str">
        <f t="shared" si="36"/>
        <v xml:space="preserve">                "sp": "&lt;effectivedate -3cd YYYY-MM-DDT06:00:00+00:00&gt;",</v>
      </c>
      <c r="N208" t="str">
        <f t="shared" ca="1" si="28"/>
        <v xml:space="preserve">                "v": "0.125",</v>
      </c>
      <c r="O208" t="str">
        <f t="shared" si="29"/>
        <v xml:space="preserve">                "q": "E3",</v>
      </c>
      <c r="P208" t="str">
        <f t="shared" si="30"/>
        <v xml:space="preserve">                "e": "1",</v>
      </c>
      <c r="Q208" t="str">
        <f t="shared" si="31"/>
        <v xml:space="preserve">                "arc": null</v>
      </c>
      <c r="R208" s="11" t="str">
        <f t="shared" ca="1" si="32"/>
        <v xml:space="preserve">              {
                "sp": "&lt;effectivedate -3cd YYYY-MM-DDT06:00:00+00:00&gt;",
                "v": "0.125",
                "q": "E3",
                "e": "1",
                "arc": null
              },
</v>
      </c>
    </row>
    <row r="209" spans="1:18" x14ac:dyDescent="0.25">
      <c r="A209" t="s">
        <v>165</v>
      </c>
      <c r="B209" cm="1">
        <f t="array" aca="1" ref="B209" ca="1">INDIRECT("'[LoadShape.xlsx]" &amp; 'Load Shape Criteria'!$H$4 &amp; " 22'!$L16")</f>
        <v>0.1</v>
      </c>
      <c r="C209" cm="1">
        <f t="array" aca="1" ref="C209" ca="1">INDIRECT("'[LoadShape.xlsx]" &amp; 'Load Shape Criteria'!$H$4 &amp; " 23'!$I$4") * $B$2</f>
        <v>44.799999999999976</v>
      </c>
      <c r="D209">
        <v>0</v>
      </c>
      <c r="E209">
        <f>'Step 40'!$G$4-10000</f>
        <v>56</v>
      </c>
      <c r="F209">
        <v>0</v>
      </c>
      <c r="G209" s="3">
        <f t="shared" ca="1" si="33"/>
        <v>0.12500000000000006</v>
      </c>
      <c r="H209" s="3" t="s">
        <v>48</v>
      </c>
      <c r="I209" s="3">
        <v>1</v>
      </c>
      <c r="K209" s="33" t="str">
        <f t="shared" si="34"/>
        <v/>
      </c>
      <c r="L209" s="33" t="str">
        <f t="shared" si="35"/>
        <v xml:space="preserve">,
</v>
      </c>
      <c r="M209" s="10" t="str">
        <f t="shared" si="36"/>
        <v xml:space="preserve">                "sp": "&lt;effectivedate -3cd YYYY-MM-DDT06:30:00+00:00&gt;",</v>
      </c>
      <c r="N209" t="str">
        <f t="shared" ca="1" si="28"/>
        <v xml:space="preserve">                "v": "0.125",</v>
      </c>
      <c r="O209" t="str">
        <f t="shared" si="29"/>
        <v xml:space="preserve">                "q": "E3",</v>
      </c>
      <c r="P209" t="str">
        <f t="shared" si="30"/>
        <v xml:space="preserve">                "e": "1",</v>
      </c>
      <c r="Q209" t="str">
        <f t="shared" si="31"/>
        <v xml:space="preserve">                "arc": null</v>
      </c>
      <c r="R209" s="11" t="str">
        <f t="shared" ca="1" si="32"/>
        <v xml:space="preserve">              {
                "sp": "&lt;effectivedate -3cd YYYY-MM-DDT06:30:00+00:00&gt;",
                "v": "0.125",
                "q": "E3",
                "e": "1",
                "arc": null
              },
</v>
      </c>
    </row>
    <row r="210" spans="1:18" x14ac:dyDescent="0.25">
      <c r="A210" t="s">
        <v>166</v>
      </c>
      <c r="B210" cm="1">
        <f t="array" aca="1" ref="B210" ca="1">INDIRECT("'[LoadShape.xlsx]" &amp; 'Load Shape Criteria'!$H$4 &amp; " 22'!$L17")</f>
        <v>0.1</v>
      </c>
      <c r="C210" cm="1">
        <f t="array" aca="1" ref="C210" ca="1">INDIRECT("'[LoadShape.xlsx]" &amp; 'Load Shape Criteria'!$H$4 &amp; " 23'!$I$4") * $B$2</f>
        <v>44.799999999999976</v>
      </c>
      <c r="D210">
        <v>0</v>
      </c>
      <c r="E210">
        <f>'Step 40'!$G$4-10000</f>
        <v>56</v>
      </c>
      <c r="F210">
        <v>0</v>
      </c>
      <c r="G210" s="3">
        <f t="shared" ca="1" si="33"/>
        <v>0.12500000000000006</v>
      </c>
      <c r="H210" s="3" t="s">
        <v>48</v>
      </c>
      <c r="I210" s="3">
        <v>1</v>
      </c>
      <c r="K210" s="33" t="str">
        <f t="shared" si="34"/>
        <v/>
      </c>
      <c r="L210" s="33" t="str">
        <f t="shared" si="35"/>
        <v xml:space="preserve">,
</v>
      </c>
      <c r="M210" s="10" t="str">
        <f t="shared" si="36"/>
        <v xml:space="preserve">                "sp": "&lt;effectivedate -3cd YYYY-MM-DDT07:00:00+00:00&gt;",</v>
      </c>
      <c r="N210" t="str">
        <f t="shared" ca="1" si="28"/>
        <v xml:space="preserve">                "v": "0.125",</v>
      </c>
      <c r="O210" t="str">
        <f t="shared" si="29"/>
        <v xml:space="preserve">                "q": "E3",</v>
      </c>
      <c r="P210" t="str">
        <f t="shared" si="30"/>
        <v xml:space="preserve">                "e": "1",</v>
      </c>
      <c r="Q210" t="str">
        <f t="shared" si="31"/>
        <v xml:space="preserve">                "arc": null</v>
      </c>
      <c r="R210" s="11" t="str">
        <f t="shared" ca="1" si="32"/>
        <v xml:space="preserve">              {
                "sp": "&lt;effectivedate -3cd YYYY-MM-DDT07:00:00+00:00&gt;",
                "v": "0.125",
                "q": "E3",
                "e": "1",
                "arc": null
              },
</v>
      </c>
    </row>
    <row r="211" spans="1:18" x14ac:dyDescent="0.25">
      <c r="A211" t="s">
        <v>167</v>
      </c>
      <c r="B211" cm="1">
        <f t="array" aca="1" ref="B211" ca="1">INDIRECT("'[LoadShape.xlsx]" &amp; 'Load Shape Criteria'!$H$4 &amp; " 22'!$L18")</f>
        <v>0.1</v>
      </c>
      <c r="C211" cm="1">
        <f t="array" aca="1" ref="C211" ca="1">INDIRECT("'[LoadShape.xlsx]" &amp; 'Load Shape Criteria'!$H$4 &amp; " 23'!$I$4") * $B$2</f>
        <v>44.799999999999976</v>
      </c>
      <c r="D211">
        <v>0</v>
      </c>
      <c r="E211">
        <f>'Step 40'!$G$4-10000</f>
        <v>56</v>
      </c>
      <c r="F211">
        <v>0</v>
      </c>
      <c r="G211" s="3">
        <f t="shared" ca="1" si="33"/>
        <v>0.12500000000000006</v>
      </c>
      <c r="H211" s="3" t="s">
        <v>48</v>
      </c>
      <c r="I211" s="3">
        <v>1</v>
      </c>
      <c r="K211" s="33" t="str">
        <f t="shared" si="34"/>
        <v/>
      </c>
      <c r="L211" s="33" t="str">
        <f t="shared" si="35"/>
        <v xml:space="preserve">,
</v>
      </c>
      <c r="M211" s="10" t="str">
        <f t="shared" si="36"/>
        <v xml:space="preserve">                "sp": "&lt;effectivedate -3cd YYYY-MM-DDT07:30:00+00:00&gt;",</v>
      </c>
      <c r="N211" t="str">
        <f t="shared" ca="1" si="28"/>
        <v xml:space="preserve">                "v": "0.125",</v>
      </c>
      <c r="O211" t="str">
        <f t="shared" si="29"/>
        <v xml:space="preserve">                "q": "E3",</v>
      </c>
      <c r="P211" t="str">
        <f t="shared" si="30"/>
        <v xml:space="preserve">                "e": "1",</v>
      </c>
      <c r="Q211" t="str">
        <f t="shared" si="31"/>
        <v xml:space="preserve">                "arc": null</v>
      </c>
      <c r="R211" s="11" t="str">
        <f t="shared" ca="1" si="32"/>
        <v xml:space="preserve">              {
                "sp": "&lt;effectivedate -3cd YYYY-MM-DDT07:30:00+00:00&gt;",
                "v": "0.125",
                "q": "E3",
                "e": "1",
                "arc": null
              },
</v>
      </c>
    </row>
    <row r="212" spans="1:18" x14ac:dyDescent="0.25">
      <c r="A212" t="s">
        <v>168</v>
      </c>
      <c r="B212" cm="1">
        <f t="array" aca="1" ref="B212" ca="1">INDIRECT("'[LoadShape.xlsx]" &amp; 'Load Shape Criteria'!$H$4 &amp; " 22'!$L19")</f>
        <v>0.1</v>
      </c>
      <c r="C212" cm="1">
        <f t="array" aca="1" ref="C212" ca="1">INDIRECT("'[LoadShape.xlsx]" &amp; 'Load Shape Criteria'!$H$4 &amp; " 23'!$I$4") * $B$2</f>
        <v>44.799999999999976</v>
      </c>
      <c r="D212">
        <v>0</v>
      </c>
      <c r="E212">
        <f>'Step 40'!$G$4-10000</f>
        <v>56</v>
      </c>
      <c r="F212">
        <v>0</v>
      </c>
      <c r="G212" s="3">
        <f t="shared" ca="1" si="33"/>
        <v>0.12500000000000006</v>
      </c>
      <c r="H212" s="3" t="s">
        <v>48</v>
      </c>
      <c r="I212" s="3">
        <v>1</v>
      </c>
      <c r="K212" s="33" t="str">
        <f t="shared" si="34"/>
        <v/>
      </c>
      <c r="L212" s="33" t="str">
        <f t="shared" si="35"/>
        <v xml:space="preserve">,
</v>
      </c>
      <c r="M212" s="10" t="str">
        <f t="shared" si="36"/>
        <v xml:space="preserve">                "sp": "&lt;effectivedate -3cd YYYY-MM-DDT08:00:00+00:00&gt;",</v>
      </c>
      <c r="N212" t="str">
        <f t="shared" ca="1" si="28"/>
        <v xml:space="preserve">                "v": "0.125",</v>
      </c>
      <c r="O212" t="str">
        <f t="shared" si="29"/>
        <v xml:space="preserve">                "q": "E3",</v>
      </c>
      <c r="P212" t="str">
        <f t="shared" si="30"/>
        <v xml:space="preserve">                "e": "1",</v>
      </c>
      <c r="Q212" t="str">
        <f t="shared" si="31"/>
        <v xml:space="preserve">                "arc": null</v>
      </c>
      <c r="R212" s="11" t="str">
        <f t="shared" ca="1" si="32"/>
        <v xml:space="preserve">              {
                "sp": "&lt;effectivedate -3cd YYYY-MM-DDT08:00:00+00:00&gt;",
                "v": "0.125",
                "q": "E3",
                "e": "1",
                "arc": null
              },
</v>
      </c>
    </row>
    <row r="213" spans="1:18" x14ac:dyDescent="0.25">
      <c r="A213" t="s">
        <v>169</v>
      </c>
      <c r="B213" cm="1">
        <f t="array" aca="1" ref="B213" ca="1">INDIRECT("'[LoadShape.xlsx]" &amp; 'Load Shape Criteria'!$H$4 &amp; " 22'!$L20")</f>
        <v>0.2</v>
      </c>
      <c r="C213" cm="1">
        <f t="array" aca="1" ref="C213" ca="1">INDIRECT("'[LoadShape.xlsx]" &amp; 'Load Shape Criteria'!$H$4 &amp; " 23'!$I$4") * $B$2</f>
        <v>44.799999999999976</v>
      </c>
      <c r="D213">
        <v>0</v>
      </c>
      <c r="E213">
        <f>'Step 40'!$G$4-10000</f>
        <v>56</v>
      </c>
      <c r="F213">
        <v>0</v>
      </c>
      <c r="G213" s="3">
        <f t="shared" ca="1" si="33"/>
        <v>0.25000000000000011</v>
      </c>
      <c r="H213" s="3" t="s">
        <v>48</v>
      </c>
      <c r="I213" s="3">
        <v>1</v>
      </c>
      <c r="K213" s="33" t="str">
        <f t="shared" si="34"/>
        <v/>
      </c>
      <c r="L213" s="33" t="str">
        <f t="shared" si="35"/>
        <v xml:space="preserve">,
</v>
      </c>
      <c r="M213" s="10" t="str">
        <f t="shared" si="36"/>
        <v xml:space="preserve">                "sp": "&lt;effectivedate -3cd YYYY-MM-DDT08:30:00+00:00&gt;",</v>
      </c>
      <c r="N213" t="str">
        <f t="shared" ca="1" si="28"/>
        <v xml:space="preserve">                "v": "0.250",</v>
      </c>
      <c r="O213" t="str">
        <f t="shared" si="29"/>
        <v xml:space="preserve">                "q": "E3",</v>
      </c>
      <c r="P213" t="str">
        <f t="shared" si="30"/>
        <v xml:space="preserve">                "e": "1",</v>
      </c>
      <c r="Q213" t="str">
        <f t="shared" si="31"/>
        <v xml:space="preserve">                "arc": null</v>
      </c>
      <c r="R213" s="11" t="str">
        <f t="shared" ca="1" si="32"/>
        <v xml:space="preserve">              {
                "sp": "&lt;effectivedate -3cd YYYY-MM-DDT08:30:00+00:00&gt;",
                "v": "0.250",
                "q": "E3",
                "e": "1",
                "arc": null
              },
</v>
      </c>
    </row>
    <row r="214" spans="1:18" x14ac:dyDescent="0.25">
      <c r="A214" t="s">
        <v>170</v>
      </c>
      <c r="B214" cm="1">
        <f t="array" aca="1" ref="B214" ca="1">INDIRECT("'[LoadShape.xlsx]" &amp; 'Load Shape Criteria'!$H$4 &amp; " 22'!$L21")</f>
        <v>0.2</v>
      </c>
      <c r="C214" cm="1">
        <f t="array" aca="1" ref="C214" ca="1">INDIRECT("'[LoadShape.xlsx]" &amp; 'Load Shape Criteria'!$H$4 &amp; " 23'!$I$4") * $B$2</f>
        <v>44.799999999999976</v>
      </c>
      <c r="D214">
        <v>0</v>
      </c>
      <c r="E214">
        <f>'Step 40'!$G$4-10000</f>
        <v>56</v>
      </c>
      <c r="F214">
        <v>0</v>
      </c>
      <c r="G214" s="3">
        <f t="shared" ca="1" si="33"/>
        <v>0.25000000000000011</v>
      </c>
      <c r="H214" s="3" t="s">
        <v>48</v>
      </c>
      <c r="I214" s="3">
        <v>1</v>
      </c>
      <c r="K214" s="33" t="str">
        <f t="shared" si="34"/>
        <v/>
      </c>
      <c r="L214" s="33" t="str">
        <f t="shared" si="35"/>
        <v xml:space="preserve">,
</v>
      </c>
      <c r="M214" s="10" t="str">
        <f t="shared" si="36"/>
        <v xml:space="preserve">                "sp": "&lt;effectivedate -3cd YYYY-MM-DDT09:00:00+00:00&gt;",</v>
      </c>
      <c r="N214" t="str">
        <f t="shared" ca="1" si="28"/>
        <v xml:space="preserve">                "v": "0.250",</v>
      </c>
      <c r="O214" t="str">
        <f t="shared" si="29"/>
        <v xml:space="preserve">                "q": "E3",</v>
      </c>
      <c r="P214" t="str">
        <f t="shared" si="30"/>
        <v xml:space="preserve">                "e": "1",</v>
      </c>
      <c r="Q214" t="str">
        <f t="shared" si="31"/>
        <v xml:space="preserve">                "arc": null</v>
      </c>
      <c r="R214" s="11" t="str">
        <f t="shared" ca="1" si="32"/>
        <v xml:space="preserve">              {
                "sp": "&lt;effectivedate -3cd YYYY-MM-DDT09:00:00+00:00&gt;",
                "v": "0.250",
                "q": "E3",
                "e": "1",
                "arc": null
              },
</v>
      </c>
    </row>
    <row r="215" spans="1:18" x14ac:dyDescent="0.25">
      <c r="A215" t="s">
        <v>171</v>
      </c>
      <c r="B215" cm="1">
        <f t="array" aca="1" ref="B215" ca="1">INDIRECT("'[LoadShape.xlsx]" &amp; 'Load Shape Criteria'!$H$4 &amp; " 22'!$L22")</f>
        <v>0.2</v>
      </c>
      <c r="C215" cm="1">
        <f t="array" aca="1" ref="C215" ca="1">INDIRECT("'[LoadShape.xlsx]" &amp; 'Load Shape Criteria'!$H$4 &amp; " 23'!$I$4") * $B$2</f>
        <v>44.799999999999976</v>
      </c>
      <c r="D215">
        <v>0</v>
      </c>
      <c r="E215">
        <f>'Step 40'!$G$4-10000</f>
        <v>56</v>
      </c>
      <c r="F215">
        <v>0</v>
      </c>
      <c r="G215" s="3">
        <f t="shared" ca="1" si="33"/>
        <v>0.25000000000000011</v>
      </c>
      <c r="H215" s="3" t="s">
        <v>48</v>
      </c>
      <c r="I215" s="3">
        <v>1</v>
      </c>
      <c r="K215" s="33" t="str">
        <f t="shared" si="34"/>
        <v/>
      </c>
      <c r="L215" s="33" t="str">
        <f t="shared" si="35"/>
        <v xml:space="preserve">,
</v>
      </c>
      <c r="M215" s="10" t="str">
        <f t="shared" si="36"/>
        <v xml:space="preserve">                "sp": "&lt;effectivedate -3cd YYYY-MM-DDT09:30:00+00:00&gt;",</v>
      </c>
      <c r="N215" t="str">
        <f t="shared" ca="1" si="28"/>
        <v xml:space="preserve">                "v": "0.250",</v>
      </c>
      <c r="O215" t="str">
        <f t="shared" si="29"/>
        <v xml:space="preserve">                "q": "E3",</v>
      </c>
      <c r="P215" t="str">
        <f t="shared" si="30"/>
        <v xml:space="preserve">                "e": "1",</v>
      </c>
      <c r="Q215" t="str">
        <f t="shared" si="31"/>
        <v xml:space="preserve">                "arc": null</v>
      </c>
      <c r="R215" s="11" t="str">
        <f t="shared" ca="1" si="32"/>
        <v xml:space="preserve">              {
                "sp": "&lt;effectivedate -3cd YYYY-MM-DDT09:30:00+00:00&gt;",
                "v": "0.250",
                "q": "E3",
                "e": "1",
                "arc": null
              },
</v>
      </c>
    </row>
    <row r="216" spans="1:18" x14ac:dyDescent="0.25">
      <c r="A216" t="s">
        <v>172</v>
      </c>
      <c r="B216" cm="1">
        <f t="array" aca="1" ref="B216" ca="1">INDIRECT("'[LoadShape.xlsx]" &amp; 'Load Shape Criteria'!$H$4 &amp; " 22'!$L23")</f>
        <v>0.2</v>
      </c>
      <c r="C216" cm="1">
        <f t="array" aca="1" ref="C216" ca="1">INDIRECT("'[LoadShape.xlsx]" &amp; 'Load Shape Criteria'!$H$4 &amp; " 23'!$I$4") * $B$2</f>
        <v>44.799999999999976</v>
      </c>
      <c r="D216">
        <v>0</v>
      </c>
      <c r="E216">
        <f>'Step 40'!$G$4-10000</f>
        <v>56</v>
      </c>
      <c r="F216">
        <v>0</v>
      </c>
      <c r="G216" s="3">
        <f t="shared" ca="1" si="33"/>
        <v>0.25000000000000011</v>
      </c>
      <c r="H216" s="3" t="s">
        <v>48</v>
      </c>
      <c r="I216" s="3">
        <v>1</v>
      </c>
      <c r="K216" s="33" t="str">
        <f t="shared" si="34"/>
        <v/>
      </c>
      <c r="L216" s="33" t="str">
        <f t="shared" si="35"/>
        <v xml:space="preserve">,
</v>
      </c>
      <c r="M216" s="10" t="str">
        <f t="shared" si="36"/>
        <v xml:space="preserve">                "sp": "&lt;effectivedate -3cd YYYY-MM-DDT10:00:00+00:00&gt;",</v>
      </c>
      <c r="N216" t="str">
        <f t="shared" ca="1" si="28"/>
        <v xml:space="preserve">                "v": "0.250",</v>
      </c>
      <c r="O216" t="str">
        <f t="shared" si="29"/>
        <v xml:space="preserve">                "q": "E3",</v>
      </c>
      <c r="P216" t="str">
        <f t="shared" si="30"/>
        <v xml:space="preserve">                "e": "1",</v>
      </c>
      <c r="Q216" t="str">
        <f t="shared" si="31"/>
        <v xml:space="preserve">                "arc": null</v>
      </c>
      <c r="R216" s="11" t="str">
        <f t="shared" ca="1" si="32"/>
        <v xml:space="preserve">              {
                "sp": "&lt;effectivedate -3cd YYYY-MM-DDT10:00:00+00:00&gt;",
                "v": "0.250",
                "q": "E3",
                "e": "1",
                "arc": null
              },
</v>
      </c>
    </row>
    <row r="217" spans="1:18" x14ac:dyDescent="0.25">
      <c r="A217" t="s">
        <v>173</v>
      </c>
      <c r="B217" cm="1">
        <f t="array" aca="1" ref="B217" ca="1">INDIRECT("'[LoadShape.xlsx]" &amp; 'Load Shape Criteria'!$H$4 &amp; " 22'!$L24")</f>
        <v>0.2</v>
      </c>
      <c r="C217" cm="1">
        <f t="array" aca="1" ref="C217" ca="1">INDIRECT("'[LoadShape.xlsx]" &amp; 'Load Shape Criteria'!$H$4 &amp; " 23'!$I$4") * $B$2</f>
        <v>44.799999999999976</v>
      </c>
      <c r="D217">
        <v>0</v>
      </c>
      <c r="E217">
        <f>'Step 40'!$G$4-10000</f>
        <v>56</v>
      </c>
      <c r="F217">
        <v>0</v>
      </c>
      <c r="G217" s="3">
        <f t="shared" ca="1" si="33"/>
        <v>0.25000000000000011</v>
      </c>
      <c r="H217" s="3" t="s">
        <v>48</v>
      </c>
      <c r="I217" s="3">
        <v>1</v>
      </c>
      <c r="K217" s="33" t="str">
        <f t="shared" si="34"/>
        <v/>
      </c>
      <c r="L217" s="33" t="str">
        <f t="shared" si="35"/>
        <v xml:space="preserve">,
</v>
      </c>
      <c r="M217" s="10" t="str">
        <f t="shared" si="36"/>
        <v xml:space="preserve">                "sp": "&lt;effectivedate -3cd YYYY-MM-DDT10:30:00+00:00&gt;",</v>
      </c>
      <c r="N217" t="str">
        <f t="shared" ca="1" si="28"/>
        <v xml:space="preserve">                "v": "0.250",</v>
      </c>
      <c r="O217" t="str">
        <f t="shared" si="29"/>
        <v xml:space="preserve">                "q": "E3",</v>
      </c>
      <c r="P217" t="str">
        <f t="shared" si="30"/>
        <v xml:space="preserve">                "e": "1",</v>
      </c>
      <c r="Q217" t="str">
        <f t="shared" si="31"/>
        <v xml:space="preserve">                "arc": null</v>
      </c>
      <c r="R217" s="11" t="str">
        <f t="shared" ca="1" si="32"/>
        <v xml:space="preserve">              {
                "sp": "&lt;effectivedate -3cd YYYY-MM-DDT10:30:00+00:00&gt;",
                "v": "0.250",
                "q": "E3",
                "e": "1",
                "arc": null
              },
</v>
      </c>
    </row>
    <row r="218" spans="1:18" x14ac:dyDescent="0.25">
      <c r="A218" t="s">
        <v>174</v>
      </c>
      <c r="B218" cm="1">
        <f t="array" aca="1" ref="B218" ca="1">INDIRECT("'[LoadShape.xlsx]" &amp; 'Load Shape Criteria'!$H$4 &amp; " 22'!$L25")</f>
        <v>0.2</v>
      </c>
      <c r="C218" cm="1">
        <f t="array" aca="1" ref="C218" ca="1">INDIRECT("'[LoadShape.xlsx]" &amp; 'Load Shape Criteria'!$H$4 &amp; " 23'!$I$4") * $B$2</f>
        <v>44.799999999999976</v>
      </c>
      <c r="D218">
        <v>0</v>
      </c>
      <c r="E218">
        <f>'Step 40'!$G$4-10000</f>
        <v>56</v>
      </c>
      <c r="F218">
        <v>0</v>
      </c>
      <c r="G218" s="3">
        <f t="shared" ca="1" si="33"/>
        <v>0.25000000000000011</v>
      </c>
      <c r="H218" s="3" t="s">
        <v>48</v>
      </c>
      <c r="I218" s="3">
        <v>1</v>
      </c>
      <c r="K218" s="33" t="str">
        <f t="shared" si="34"/>
        <v/>
      </c>
      <c r="L218" s="33" t="str">
        <f t="shared" si="35"/>
        <v xml:space="preserve">,
</v>
      </c>
      <c r="M218" s="10" t="str">
        <f t="shared" si="36"/>
        <v xml:space="preserve">                "sp": "&lt;effectivedate -3cd YYYY-MM-DDT11:00:00+00:00&gt;",</v>
      </c>
      <c r="N218" t="str">
        <f t="shared" ca="1" si="28"/>
        <v xml:space="preserve">                "v": "0.250",</v>
      </c>
      <c r="O218" t="str">
        <f t="shared" si="29"/>
        <v xml:space="preserve">                "q": "E3",</v>
      </c>
      <c r="P218" t="str">
        <f t="shared" si="30"/>
        <v xml:space="preserve">                "e": "1",</v>
      </c>
      <c r="Q218" t="str">
        <f t="shared" si="31"/>
        <v xml:space="preserve">                "arc": null</v>
      </c>
      <c r="R218" s="11" t="str">
        <f t="shared" ca="1" si="32"/>
        <v xml:space="preserve">              {
                "sp": "&lt;effectivedate -3cd YYYY-MM-DDT11:00:00+00:00&gt;",
                "v": "0.250",
                "q": "E3",
                "e": "1",
                "arc": null
              },
</v>
      </c>
    </row>
    <row r="219" spans="1:18" x14ac:dyDescent="0.25">
      <c r="A219" t="s">
        <v>175</v>
      </c>
      <c r="B219" cm="1">
        <f t="array" aca="1" ref="B219" ca="1">INDIRECT("'[LoadShape.xlsx]" &amp; 'Load Shape Criteria'!$H$4 &amp; " 22'!$L26")</f>
        <v>0.2</v>
      </c>
      <c r="C219" cm="1">
        <f t="array" aca="1" ref="C219" ca="1">INDIRECT("'[LoadShape.xlsx]" &amp; 'Load Shape Criteria'!$H$4 &amp; " 23'!$I$4") * $B$2</f>
        <v>44.799999999999976</v>
      </c>
      <c r="D219">
        <v>0</v>
      </c>
      <c r="E219">
        <f>'Step 40'!$G$4-10000</f>
        <v>56</v>
      </c>
      <c r="F219">
        <v>0</v>
      </c>
      <c r="G219" s="3">
        <f t="shared" ca="1" si="33"/>
        <v>0.25000000000000011</v>
      </c>
      <c r="H219" s="3" t="s">
        <v>48</v>
      </c>
      <c r="I219" s="3">
        <v>1</v>
      </c>
      <c r="K219" s="33" t="str">
        <f t="shared" si="34"/>
        <v/>
      </c>
      <c r="L219" s="33" t="str">
        <f t="shared" si="35"/>
        <v xml:space="preserve">,
</v>
      </c>
      <c r="M219" s="10" t="str">
        <f t="shared" si="36"/>
        <v xml:space="preserve">                "sp": "&lt;effectivedate -3cd YYYY-MM-DDT11:30:00+00:00&gt;",</v>
      </c>
      <c r="N219" t="str">
        <f t="shared" ca="1" si="28"/>
        <v xml:space="preserve">                "v": "0.250",</v>
      </c>
      <c r="O219" t="str">
        <f t="shared" si="29"/>
        <v xml:space="preserve">                "q": "E3",</v>
      </c>
      <c r="P219" t="str">
        <f t="shared" si="30"/>
        <v xml:space="preserve">                "e": "1",</v>
      </c>
      <c r="Q219" t="str">
        <f t="shared" si="31"/>
        <v xml:space="preserve">                "arc": null</v>
      </c>
      <c r="R219" s="11" t="str">
        <f t="shared" ca="1" si="32"/>
        <v xml:space="preserve">              {
                "sp": "&lt;effectivedate -3cd YYYY-MM-DDT11:30:00+00:00&gt;",
                "v": "0.250",
                "q": "E3",
                "e": "1",
                "arc": null
              },
</v>
      </c>
    </row>
    <row r="220" spans="1:18" x14ac:dyDescent="0.25">
      <c r="A220" t="s">
        <v>176</v>
      </c>
      <c r="B220" cm="1">
        <f t="array" aca="1" ref="B220" ca="1">INDIRECT("'[LoadShape.xlsx]" &amp; 'Load Shape Criteria'!$H$4 &amp; " 22'!$L27")</f>
        <v>0.2</v>
      </c>
      <c r="C220" cm="1">
        <f t="array" aca="1" ref="C220" ca="1">INDIRECT("'[LoadShape.xlsx]" &amp; 'Load Shape Criteria'!$H$4 &amp; " 23'!$I$4") * $B$2</f>
        <v>44.799999999999976</v>
      </c>
      <c r="D220">
        <v>0</v>
      </c>
      <c r="E220">
        <f>'Step 40'!$G$4-10000</f>
        <v>56</v>
      </c>
      <c r="F220">
        <v>0</v>
      </c>
      <c r="G220" s="3">
        <f t="shared" ca="1" si="33"/>
        <v>0.25000000000000011</v>
      </c>
      <c r="H220" s="3" t="s">
        <v>48</v>
      </c>
      <c r="I220" s="3">
        <v>1</v>
      </c>
      <c r="K220" s="33" t="str">
        <f t="shared" si="34"/>
        <v/>
      </c>
      <c r="L220" s="33" t="str">
        <f t="shared" si="35"/>
        <v xml:space="preserve">,
</v>
      </c>
      <c r="M220" s="10" t="str">
        <f t="shared" si="36"/>
        <v xml:space="preserve">                "sp": "&lt;effectivedate -3cd YYYY-MM-DDT12:00:00+00:00&gt;",</v>
      </c>
      <c r="N220" t="str">
        <f t="shared" ca="1" si="28"/>
        <v xml:space="preserve">                "v": "0.250",</v>
      </c>
      <c r="O220" t="str">
        <f t="shared" si="29"/>
        <v xml:space="preserve">                "q": "E3",</v>
      </c>
      <c r="P220" t="str">
        <f t="shared" si="30"/>
        <v xml:space="preserve">                "e": "1",</v>
      </c>
      <c r="Q220" t="str">
        <f t="shared" si="31"/>
        <v xml:space="preserve">                "arc": null</v>
      </c>
      <c r="R220" s="11" t="str">
        <f t="shared" ca="1" si="32"/>
        <v xml:space="preserve">              {
                "sp": "&lt;effectivedate -3cd YYYY-MM-DDT12:00:00+00:00&gt;",
                "v": "0.250",
                "q": "E3",
                "e": "1",
                "arc": null
              },
</v>
      </c>
    </row>
    <row r="221" spans="1:18" x14ac:dyDescent="0.25">
      <c r="A221" t="s">
        <v>177</v>
      </c>
      <c r="B221" cm="1">
        <f t="array" aca="1" ref="B221" ca="1">INDIRECT("'[LoadShape.xlsx]" &amp; 'Load Shape Criteria'!$H$4 &amp; " 22'!$L28")</f>
        <v>0.2</v>
      </c>
      <c r="C221" cm="1">
        <f t="array" aca="1" ref="C221" ca="1">INDIRECT("'[LoadShape.xlsx]" &amp; 'Load Shape Criteria'!$H$4 &amp; " 23'!$I$4") * $B$2</f>
        <v>44.799999999999976</v>
      </c>
      <c r="D221">
        <v>0</v>
      </c>
      <c r="E221">
        <f>'Step 40'!$G$4-10000</f>
        <v>56</v>
      </c>
      <c r="F221">
        <v>0</v>
      </c>
      <c r="G221" s="3">
        <f t="shared" ca="1" si="33"/>
        <v>0.25000000000000011</v>
      </c>
      <c r="H221" s="3" t="s">
        <v>48</v>
      </c>
      <c r="I221" s="3">
        <v>1</v>
      </c>
      <c r="K221" s="33" t="str">
        <f t="shared" si="34"/>
        <v/>
      </c>
      <c r="L221" s="33" t="str">
        <f t="shared" si="35"/>
        <v xml:space="preserve">,
</v>
      </c>
      <c r="M221" s="10" t="str">
        <f t="shared" si="36"/>
        <v xml:space="preserve">                "sp": "&lt;effectivedate -3cd YYYY-MM-DDT12:30:00+00:00&gt;",</v>
      </c>
      <c r="N221" t="str">
        <f t="shared" ca="1" si="28"/>
        <v xml:space="preserve">                "v": "0.250",</v>
      </c>
      <c r="O221" t="str">
        <f t="shared" si="29"/>
        <v xml:space="preserve">                "q": "E3",</v>
      </c>
      <c r="P221" t="str">
        <f t="shared" si="30"/>
        <v xml:space="preserve">                "e": "1",</v>
      </c>
      <c r="Q221" t="str">
        <f t="shared" si="31"/>
        <v xml:space="preserve">                "arc": null</v>
      </c>
      <c r="R221" s="11" t="str">
        <f t="shared" ca="1" si="32"/>
        <v xml:space="preserve">              {
                "sp": "&lt;effectivedate -3cd YYYY-MM-DDT12:30:00+00:00&gt;",
                "v": "0.250",
                "q": "E3",
                "e": "1",
                "arc": null
              },
</v>
      </c>
    </row>
    <row r="222" spans="1:18" x14ac:dyDescent="0.25">
      <c r="A222" t="s">
        <v>178</v>
      </c>
      <c r="B222" cm="1">
        <f t="array" aca="1" ref="B222" ca="1">INDIRECT("'[LoadShape.xlsx]" &amp; 'Load Shape Criteria'!$H$4 &amp; " 22'!$L29")</f>
        <v>0.2</v>
      </c>
      <c r="C222" cm="1">
        <f t="array" aca="1" ref="C222" ca="1">INDIRECT("'[LoadShape.xlsx]" &amp; 'Load Shape Criteria'!$H$4 &amp; " 23'!$I$4") * $B$2</f>
        <v>44.799999999999976</v>
      </c>
      <c r="D222">
        <v>0</v>
      </c>
      <c r="E222">
        <f>'Step 40'!$G$4-10000</f>
        <v>56</v>
      </c>
      <c r="F222">
        <v>0</v>
      </c>
      <c r="G222" s="3">
        <f t="shared" ca="1" si="33"/>
        <v>0.25000000000000011</v>
      </c>
      <c r="H222" s="3" t="s">
        <v>48</v>
      </c>
      <c r="I222" s="3">
        <v>1</v>
      </c>
      <c r="K222" s="33" t="str">
        <f t="shared" si="34"/>
        <v/>
      </c>
      <c r="L222" s="33" t="str">
        <f t="shared" si="35"/>
        <v xml:space="preserve">,
</v>
      </c>
      <c r="M222" s="10" t="str">
        <f t="shared" si="36"/>
        <v xml:space="preserve">                "sp": "&lt;effectivedate -3cd YYYY-MM-DDT13:00:00+00:00&gt;",</v>
      </c>
      <c r="N222" t="str">
        <f t="shared" ca="1" si="28"/>
        <v xml:space="preserve">                "v": "0.250",</v>
      </c>
      <c r="O222" t="str">
        <f t="shared" si="29"/>
        <v xml:space="preserve">                "q": "E3",</v>
      </c>
      <c r="P222" t="str">
        <f t="shared" si="30"/>
        <v xml:space="preserve">                "e": "1",</v>
      </c>
      <c r="Q222" t="str">
        <f t="shared" si="31"/>
        <v xml:space="preserve">                "arc": null</v>
      </c>
      <c r="R222" s="11" t="str">
        <f t="shared" ca="1" si="32"/>
        <v xml:space="preserve">              {
                "sp": "&lt;effectivedate -3cd YYYY-MM-DDT13:00:00+00:00&gt;",
                "v": "0.250",
                "q": "E3",
                "e": "1",
                "arc": null
              },
</v>
      </c>
    </row>
    <row r="223" spans="1:18" x14ac:dyDescent="0.25">
      <c r="A223" t="s">
        <v>179</v>
      </c>
      <c r="B223" cm="1">
        <f t="array" aca="1" ref="B223" ca="1">INDIRECT("'[LoadShape.xlsx]" &amp; 'Load Shape Criteria'!$H$4 &amp; " 22'!$L30")</f>
        <v>0.2</v>
      </c>
      <c r="C223" cm="1">
        <f t="array" aca="1" ref="C223" ca="1">INDIRECT("'[LoadShape.xlsx]" &amp; 'Load Shape Criteria'!$H$4 &amp; " 23'!$I$4") * $B$2</f>
        <v>44.799999999999976</v>
      </c>
      <c r="D223">
        <v>0</v>
      </c>
      <c r="E223">
        <f>'Step 40'!$G$4-10000</f>
        <v>56</v>
      </c>
      <c r="F223">
        <v>0</v>
      </c>
      <c r="G223" s="3">
        <f t="shared" ca="1" si="33"/>
        <v>0.25000000000000011</v>
      </c>
      <c r="H223" s="3" t="s">
        <v>48</v>
      </c>
      <c r="I223" s="3">
        <v>1</v>
      </c>
      <c r="K223" s="33" t="str">
        <f t="shared" si="34"/>
        <v/>
      </c>
      <c r="L223" s="33" t="str">
        <f t="shared" si="35"/>
        <v xml:space="preserve">,
</v>
      </c>
      <c r="M223" s="10" t="str">
        <f t="shared" si="36"/>
        <v xml:space="preserve">                "sp": "&lt;effectivedate -3cd YYYY-MM-DDT13:30:00+00:00&gt;",</v>
      </c>
      <c r="N223" t="str">
        <f t="shared" ca="1" si="28"/>
        <v xml:space="preserve">                "v": "0.250",</v>
      </c>
      <c r="O223" t="str">
        <f t="shared" si="29"/>
        <v xml:space="preserve">                "q": "E3",</v>
      </c>
      <c r="P223" t="str">
        <f t="shared" si="30"/>
        <v xml:space="preserve">                "e": "1",</v>
      </c>
      <c r="Q223" t="str">
        <f t="shared" si="31"/>
        <v xml:space="preserve">                "arc": null</v>
      </c>
      <c r="R223" s="11" t="str">
        <f t="shared" ca="1" si="32"/>
        <v xml:space="preserve">              {
                "sp": "&lt;effectivedate -3cd YYYY-MM-DDT13:30:00+00:00&gt;",
                "v": "0.250",
                "q": "E3",
                "e": "1",
                "arc": null
              },
</v>
      </c>
    </row>
    <row r="224" spans="1:18" x14ac:dyDescent="0.25">
      <c r="A224" t="s">
        <v>180</v>
      </c>
      <c r="B224" cm="1">
        <f t="array" aca="1" ref="B224" ca="1">INDIRECT("'[LoadShape.xlsx]" &amp; 'Load Shape Criteria'!$H$4 &amp; " 22'!$L31")</f>
        <v>0.2</v>
      </c>
      <c r="C224" cm="1">
        <f t="array" aca="1" ref="C224" ca="1">INDIRECT("'[LoadShape.xlsx]" &amp; 'Load Shape Criteria'!$H$4 &amp; " 23'!$I$4") * $B$2</f>
        <v>44.799999999999976</v>
      </c>
      <c r="D224">
        <v>0</v>
      </c>
      <c r="E224">
        <f>'Step 40'!$G$4-10000</f>
        <v>56</v>
      </c>
      <c r="F224">
        <v>0</v>
      </c>
      <c r="G224" s="3">
        <f t="shared" ca="1" si="33"/>
        <v>0.25000000000000011</v>
      </c>
      <c r="H224" s="3" t="s">
        <v>48</v>
      </c>
      <c r="I224" s="3">
        <v>1</v>
      </c>
      <c r="K224" s="33" t="str">
        <f t="shared" si="34"/>
        <v/>
      </c>
      <c r="L224" s="33" t="str">
        <f t="shared" si="35"/>
        <v xml:space="preserve">,
</v>
      </c>
      <c r="M224" s="10" t="str">
        <f t="shared" si="36"/>
        <v xml:space="preserve">                "sp": "&lt;effectivedate -3cd YYYY-MM-DDT14:00:00+00:00&gt;",</v>
      </c>
      <c r="N224" t="str">
        <f t="shared" ca="1" si="28"/>
        <v xml:space="preserve">                "v": "0.250",</v>
      </c>
      <c r="O224" t="str">
        <f t="shared" si="29"/>
        <v xml:space="preserve">                "q": "E3",</v>
      </c>
      <c r="P224" t="str">
        <f t="shared" si="30"/>
        <v xml:space="preserve">                "e": "1",</v>
      </c>
      <c r="Q224" t="str">
        <f t="shared" si="31"/>
        <v xml:space="preserve">                "arc": null</v>
      </c>
      <c r="R224" s="11" t="str">
        <f t="shared" ca="1" si="32"/>
        <v xml:space="preserve">              {
                "sp": "&lt;effectivedate -3cd YYYY-MM-DDT14:00:00+00:00&gt;",
                "v": "0.250",
                "q": "E3",
                "e": "1",
                "arc": null
              },
</v>
      </c>
    </row>
    <row r="225" spans="1:18" x14ac:dyDescent="0.25">
      <c r="A225" t="s">
        <v>181</v>
      </c>
      <c r="B225" cm="1">
        <f t="array" aca="1" ref="B225" ca="1">INDIRECT("'[LoadShape.xlsx]" &amp; 'Load Shape Criteria'!$H$4 &amp; " 22'!$L32")</f>
        <v>0.2</v>
      </c>
      <c r="C225" cm="1">
        <f t="array" aca="1" ref="C225" ca="1">INDIRECT("'[LoadShape.xlsx]" &amp; 'Load Shape Criteria'!$H$4 &amp; " 23'!$I$4") * $B$2</f>
        <v>44.799999999999976</v>
      </c>
      <c r="D225">
        <v>0</v>
      </c>
      <c r="E225">
        <f>'Step 40'!$G$4-10000</f>
        <v>56</v>
      </c>
      <c r="F225">
        <v>0</v>
      </c>
      <c r="G225" s="3">
        <f t="shared" ca="1" si="33"/>
        <v>0.25000000000000011</v>
      </c>
      <c r="H225" s="3" t="s">
        <v>48</v>
      </c>
      <c r="I225" s="3">
        <v>1</v>
      </c>
      <c r="K225" s="33" t="str">
        <f t="shared" si="34"/>
        <v/>
      </c>
      <c r="L225" s="33" t="str">
        <f t="shared" si="35"/>
        <v xml:space="preserve">,
</v>
      </c>
      <c r="M225" s="10" t="str">
        <f t="shared" si="36"/>
        <v xml:space="preserve">                "sp": "&lt;effectivedate -3cd YYYY-MM-DDT14:30:00+00:00&gt;",</v>
      </c>
      <c r="N225" t="str">
        <f t="shared" ca="1" si="28"/>
        <v xml:space="preserve">                "v": "0.250",</v>
      </c>
      <c r="O225" t="str">
        <f t="shared" si="29"/>
        <v xml:space="preserve">                "q": "E3",</v>
      </c>
      <c r="P225" t="str">
        <f t="shared" si="30"/>
        <v xml:space="preserve">                "e": "1",</v>
      </c>
      <c r="Q225" t="str">
        <f t="shared" si="31"/>
        <v xml:space="preserve">                "arc": null</v>
      </c>
      <c r="R225" s="11" t="str">
        <f t="shared" ca="1" si="32"/>
        <v xml:space="preserve">              {
                "sp": "&lt;effectivedate -3cd YYYY-MM-DDT14:30:00+00:00&gt;",
                "v": "0.250",
                "q": "E3",
                "e": "1",
                "arc": null
              },
</v>
      </c>
    </row>
    <row r="226" spans="1:18" x14ac:dyDescent="0.25">
      <c r="A226" t="s">
        <v>182</v>
      </c>
      <c r="B226" cm="1">
        <f t="array" aca="1" ref="B226" ca="1">INDIRECT("'[LoadShape.xlsx]" &amp; 'Load Shape Criteria'!$H$4 &amp; " 22'!$L33")</f>
        <v>0.2</v>
      </c>
      <c r="C226" cm="1">
        <f t="array" aca="1" ref="C226" ca="1">INDIRECT("'[LoadShape.xlsx]" &amp; 'Load Shape Criteria'!$H$4 &amp; " 23'!$I$4") * $B$2</f>
        <v>44.799999999999976</v>
      </c>
      <c r="D226">
        <v>0</v>
      </c>
      <c r="E226">
        <f>'Step 40'!$G$4-10000</f>
        <v>56</v>
      </c>
      <c r="F226">
        <v>0</v>
      </c>
      <c r="G226" s="3">
        <f t="shared" ca="1" si="33"/>
        <v>0.25000000000000011</v>
      </c>
      <c r="H226" s="3" t="s">
        <v>48</v>
      </c>
      <c r="I226" s="3">
        <v>1</v>
      </c>
      <c r="K226" s="33" t="str">
        <f t="shared" si="34"/>
        <v/>
      </c>
      <c r="L226" s="33" t="str">
        <f t="shared" si="35"/>
        <v xml:space="preserve">,
</v>
      </c>
      <c r="M226" s="10" t="str">
        <f t="shared" si="36"/>
        <v xml:space="preserve">                "sp": "&lt;effectivedate -3cd YYYY-MM-DDT15:00:00+00:00&gt;",</v>
      </c>
      <c r="N226" t="str">
        <f t="shared" ca="1" si="28"/>
        <v xml:space="preserve">                "v": "0.250",</v>
      </c>
      <c r="O226" t="str">
        <f t="shared" si="29"/>
        <v xml:space="preserve">                "q": "E3",</v>
      </c>
      <c r="P226" t="str">
        <f t="shared" si="30"/>
        <v xml:space="preserve">                "e": "1",</v>
      </c>
      <c r="Q226" t="str">
        <f t="shared" si="31"/>
        <v xml:space="preserve">                "arc": null</v>
      </c>
      <c r="R226" s="11" t="str">
        <f t="shared" ca="1" si="32"/>
        <v xml:space="preserve">              {
                "sp": "&lt;effectivedate -3cd YYYY-MM-DDT15:00:00+00:00&gt;",
                "v": "0.250",
                "q": "E3",
                "e": "1",
                "arc": null
              },
</v>
      </c>
    </row>
    <row r="227" spans="1:18" x14ac:dyDescent="0.25">
      <c r="A227" t="s">
        <v>183</v>
      </c>
      <c r="B227" cm="1">
        <f t="array" aca="1" ref="B227" ca="1">INDIRECT("'[LoadShape.xlsx]" &amp; 'Load Shape Criteria'!$H$4 &amp; " 22'!$L34")</f>
        <v>0.2</v>
      </c>
      <c r="C227" cm="1">
        <f t="array" aca="1" ref="C227" ca="1">INDIRECT("'[LoadShape.xlsx]" &amp; 'Load Shape Criteria'!$H$4 &amp; " 23'!$I$4") * $B$2</f>
        <v>44.799999999999976</v>
      </c>
      <c r="D227">
        <v>0</v>
      </c>
      <c r="E227">
        <f>'Step 40'!$G$4-10000</f>
        <v>56</v>
      </c>
      <c r="F227">
        <v>0</v>
      </c>
      <c r="G227" s="3">
        <f t="shared" ca="1" si="33"/>
        <v>0.25000000000000011</v>
      </c>
      <c r="H227" s="3" t="s">
        <v>48</v>
      </c>
      <c r="I227" s="3">
        <v>1</v>
      </c>
      <c r="K227" s="33" t="str">
        <f t="shared" si="34"/>
        <v/>
      </c>
      <c r="L227" s="33" t="str">
        <f t="shared" si="35"/>
        <v xml:space="preserve">,
</v>
      </c>
      <c r="M227" s="10" t="str">
        <f t="shared" si="36"/>
        <v xml:space="preserve">                "sp": "&lt;effectivedate -3cd YYYY-MM-DDT15:30:00+00:00&gt;",</v>
      </c>
      <c r="N227" t="str">
        <f t="shared" ca="1" si="28"/>
        <v xml:space="preserve">                "v": "0.250",</v>
      </c>
      <c r="O227" t="str">
        <f t="shared" si="29"/>
        <v xml:space="preserve">                "q": "E3",</v>
      </c>
      <c r="P227" t="str">
        <f t="shared" si="30"/>
        <v xml:space="preserve">                "e": "1",</v>
      </c>
      <c r="Q227" t="str">
        <f t="shared" si="31"/>
        <v xml:space="preserve">                "arc": null</v>
      </c>
      <c r="R227" s="11" t="str">
        <f t="shared" ca="1" si="32"/>
        <v xml:space="preserve">              {
                "sp": "&lt;effectivedate -3cd YYYY-MM-DDT15:30:00+00:00&gt;",
                "v": "0.250",
                "q": "E3",
                "e": "1",
                "arc": null
              },
</v>
      </c>
    </row>
    <row r="228" spans="1:18" x14ac:dyDescent="0.25">
      <c r="A228" t="s">
        <v>184</v>
      </c>
      <c r="B228" cm="1">
        <f t="array" aca="1" ref="B228" ca="1">INDIRECT("'[LoadShape.xlsx]" &amp; 'Load Shape Criteria'!$H$4 &amp; " 22'!$L35")</f>
        <v>0.2</v>
      </c>
      <c r="C228" cm="1">
        <f t="array" aca="1" ref="C228" ca="1">INDIRECT("'[LoadShape.xlsx]" &amp; 'Load Shape Criteria'!$H$4 &amp; " 23'!$I$4") * $B$2</f>
        <v>44.799999999999976</v>
      </c>
      <c r="D228">
        <v>0</v>
      </c>
      <c r="E228">
        <f>'Step 40'!$G$4-10000</f>
        <v>56</v>
      </c>
      <c r="F228">
        <v>0</v>
      </c>
      <c r="G228" s="3">
        <f t="shared" ca="1" si="33"/>
        <v>0.25000000000000011</v>
      </c>
      <c r="H228" s="3" t="s">
        <v>48</v>
      </c>
      <c r="I228" s="3">
        <v>1</v>
      </c>
      <c r="K228" s="33" t="str">
        <f t="shared" si="34"/>
        <v/>
      </c>
      <c r="L228" s="33" t="str">
        <f t="shared" si="35"/>
        <v xml:space="preserve">,
</v>
      </c>
      <c r="M228" s="10" t="str">
        <f t="shared" si="36"/>
        <v xml:space="preserve">                "sp": "&lt;effectivedate -3cd YYYY-MM-DDT16:00:00+00:00&gt;",</v>
      </c>
      <c r="N228" t="str">
        <f t="shared" ca="1" si="28"/>
        <v xml:space="preserve">                "v": "0.250",</v>
      </c>
      <c r="O228" t="str">
        <f t="shared" si="29"/>
        <v xml:space="preserve">                "q": "E3",</v>
      </c>
      <c r="P228" t="str">
        <f t="shared" si="30"/>
        <v xml:space="preserve">                "e": "1",</v>
      </c>
      <c r="Q228" t="str">
        <f t="shared" si="31"/>
        <v xml:space="preserve">                "arc": null</v>
      </c>
      <c r="R228" s="11" t="str">
        <f t="shared" ca="1" si="32"/>
        <v xml:space="preserve">              {
                "sp": "&lt;effectivedate -3cd YYYY-MM-DDT16:00:00+00:00&gt;",
                "v": "0.250",
                "q": "E3",
                "e": "1",
                "arc": null
              },
</v>
      </c>
    </row>
    <row r="229" spans="1:18" x14ac:dyDescent="0.25">
      <c r="A229" t="s">
        <v>185</v>
      </c>
      <c r="B229" cm="1">
        <f t="array" aca="1" ref="B229" ca="1">INDIRECT("'[LoadShape.xlsx]" &amp; 'Load Shape Criteria'!$H$4 &amp; " 22'!$L36")</f>
        <v>0.1</v>
      </c>
      <c r="C229" cm="1">
        <f t="array" aca="1" ref="C229" ca="1">INDIRECT("'[LoadShape.xlsx]" &amp; 'Load Shape Criteria'!$H$4 &amp; " 23'!$I$4") * $B$2</f>
        <v>44.799999999999976</v>
      </c>
      <c r="D229">
        <v>0</v>
      </c>
      <c r="E229">
        <f>'Step 40'!$G$4-10000</f>
        <v>56</v>
      </c>
      <c r="F229">
        <v>0</v>
      </c>
      <c r="G229" s="3">
        <f t="shared" ca="1" si="33"/>
        <v>0.12500000000000006</v>
      </c>
      <c r="H229" s="3" t="s">
        <v>48</v>
      </c>
      <c r="I229" s="3">
        <v>1</v>
      </c>
      <c r="K229" s="33" t="str">
        <f t="shared" si="34"/>
        <v/>
      </c>
      <c r="L229" s="33" t="str">
        <f t="shared" si="35"/>
        <v xml:space="preserve">,
</v>
      </c>
      <c r="M229" s="10" t="str">
        <f t="shared" si="36"/>
        <v xml:space="preserve">                "sp": "&lt;effectivedate -3cd YYYY-MM-DDT16:30:00+00:00&gt;",</v>
      </c>
      <c r="N229" t="str">
        <f t="shared" ca="1" si="28"/>
        <v xml:space="preserve">                "v": "0.125",</v>
      </c>
      <c r="O229" t="str">
        <f t="shared" si="29"/>
        <v xml:space="preserve">                "q": "E3",</v>
      </c>
      <c r="P229" t="str">
        <f t="shared" si="30"/>
        <v xml:space="preserve">                "e": "1",</v>
      </c>
      <c r="Q229" t="str">
        <f t="shared" si="31"/>
        <v xml:space="preserve">                "arc": null</v>
      </c>
      <c r="R229" s="11" t="str">
        <f t="shared" ca="1" si="32"/>
        <v xml:space="preserve">              {
                "sp": "&lt;effectivedate -3cd YYYY-MM-DDT16:30:00+00:00&gt;",
                "v": "0.125",
                "q": "E3",
                "e": "1",
                "arc": null
              },
</v>
      </c>
    </row>
    <row r="230" spans="1:18" x14ac:dyDescent="0.25">
      <c r="A230" t="s">
        <v>186</v>
      </c>
      <c r="B230" cm="1">
        <f t="array" aca="1" ref="B230" ca="1">INDIRECT("'[LoadShape.xlsx]" &amp; 'Load Shape Criteria'!$H$4 &amp; " 22'!$L37")</f>
        <v>0.1</v>
      </c>
      <c r="C230" cm="1">
        <f t="array" aca="1" ref="C230" ca="1">INDIRECT("'[LoadShape.xlsx]" &amp; 'Load Shape Criteria'!$H$4 &amp; " 23'!$I$4") * $B$2</f>
        <v>44.799999999999976</v>
      </c>
      <c r="D230">
        <v>0</v>
      </c>
      <c r="E230">
        <f>'Step 40'!$G$4-10000</f>
        <v>56</v>
      </c>
      <c r="F230">
        <v>0</v>
      </c>
      <c r="G230" s="3">
        <f t="shared" ca="1" si="33"/>
        <v>0.12500000000000006</v>
      </c>
      <c r="H230" s="3" t="s">
        <v>48</v>
      </c>
      <c r="I230" s="3">
        <v>1</v>
      </c>
      <c r="K230" s="33" t="str">
        <f t="shared" si="34"/>
        <v/>
      </c>
      <c r="L230" s="33" t="str">
        <f t="shared" si="35"/>
        <v xml:space="preserve">,
</v>
      </c>
      <c r="M230" s="10" t="str">
        <f t="shared" si="36"/>
        <v xml:space="preserve">                "sp": "&lt;effectivedate -3cd YYYY-MM-DDT17:00:00+00:00&gt;",</v>
      </c>
      <c r="N230" t="str">
        <f t="shared" ca="1" si="28"/>
        <v xml:space="preserve">                "v": "0.125",</v>
      </c>
      <c r="O230" t="str">
        <f t="shared" si="29"/>
        <v xml:space="preserve">                "q": "E3",</v>
      </c>
      <c r="P230" t="str">
        <f t="shared" si="30"/>
        <v xml:space="preserve">                "e": "1",</v>
      </c>
      <c r="Q230" t="str">
        <f t="shared" si="31"/>
        <v xml:space="preserve">                "arc": null</v>
      </c>
      <c r="R230" s="11" t="str">
        <f t="shared" ca="1" si="32"/>
        <v xml:space="preserve">              {
                "sp": "&lt;effectivedate -3cd YYYY-MM-DDT17:00:00+00:00&gt;",
                "v": "0.125",
                "q": "E3",
                "e": "1",
                "arc": null
              },
</v>
      </c>
    </row>
    <row r="231" spans="1:18" x14ac:dyDescent="0.25">
      <c r="A231" t="s">
        <v>187</v>
      </c>
      <c r="B231" cm="1">
        <f t="array" aca="1" ref="B231" ca="1">INDIRECT("'[LoadShape.xlsx]" &amp; 'Load Shape Criteria'!$H$4 &amp; " 22'!$L38")</f>
        <v>0.1</v>
      </c>
      <c r="C231" cm="1">
        <f t="array" aca="1" ref="C231" ca="1">INDIRECT("'[LoadShape.xlsx]" &amp; 'Load Shape Criteria'!$H$4 &amp; " 23'!$I$4") * $B$2</f>
        <v>44.799999999999976</v>
      </c>
      <c r="D231">
        <v>0</v>
      </c>
      <c r="E231">
        <f>'Step 40'!$G$4-10000</f>
        <v>56</v>
      </c>
      <c r="F231">
        <v>0</v>
      </c>
      <c r="G231" s="3">
        <f t="shared" ca="1" si="33"/>
        <v>0.12500000000000006</v>
      </c>
      <c r="H231" s="3" t="s">
        <v>48</v>
      </c>
      <c r="I231" s="3">
        <v>1</v>
      </c>
      <c r="K231" s="33" t="str">
        <f t="shared" si="34"/>
        <v/>
      </c>
      <c r="L231" s="33" t="str">
        <f t="shared" si="35"/>
        <v xml:space="preserve">,
</v>
      </c>
      <c r="M231" s="10" t="str">
        <f t="shared" si="36"/>
        <v xml:space="preserve">                "sp": "&lt;effectivedate -3cd YYYY-MM-DDT17:30:00+00:00&gt;",</v>
      </c>
      <c r="N231" t="str">
        <f t="shared" ca="1" si="28"/>
        <v xml:space="preserve">                "v": "0.125",</v>
      </c>
      <c r="O231" t="str">
        <f t="shared" si="29"/>
        <v xml:space="preserve">                "q": "E3",</v>
      </c>
      <c r="P231" t="str">
        <f t="shared" si="30"/>
        <v xml:space="preserve">                "e": "1",</v>
      </c>
      <c r="Q231" t="str">
        <f t="shared" si="31"/>
        <v xml:space="preserve">                "arc": null</v>
      </c>
      <c r="R231" s="11" t="str">
        <f t="shared" ca="1" si="32"/>
        <v xml:space="preserve">              {
                "sp": "&lt;effectivedate -3cd YYYY-MM-DDT17:30:00+00:00&gt;",
                "v": "0.125",
                "q": "E3",
                "e": "1",
                "arc": null
              },
</v>
      </c>
    </row>
    <row r="232" spans="1:18" x14ac:dyDescent="0.25">
      <c r="A232" t="s">
        <v>188</v>
      </c>
      <c r="B232" cm="1">
        <f t="array" aca="1" ref="B232" ca="1">INDIRECT("'[LoadShape.xlsx]" &amp; 'Load Shape Criteria'!$H$4 &amp; " 22'!$L39")</f>
        <v>0.1</v>
      </c>
      <c r="C232" cm="1">
        <f t="array" aca="1" ref="C232" ca="1">INDIRECT("'[LoadShape.xlsx]" &amp; 'Load Shape Criteria'!$H$4 &amp; " 23'!$I$4") * $B$2</f>
        <v>44.799999999999976</v>
      </c>
      <c r="D232">
        <v>0</v>
      </c>
      <c r="E232">
        <f>'Step 40'!$G$4-10000</f>
        <v>56</v>
      </c>
      <c r="F232">
        <v>0</v>
      </c>
      <c r="G232" s="3">
        <f t="shared" ca="1" si="33"/>
        <v>0.12500000000000006</v>
      </c>
      <c r="H232" s="3" t="s">
        <v>48</v>
      </c>
      <c r="I232" s="3">
        <v>1</v>
      </c>
      <c r="K232" s="33" t="str">
        <f t="shared" si="34"/>
        <v/>
      </c>
      <c r="L232" s="33" t="str">
        <f t="shared" si="35"/>
        <v xml:space="preserve">,
</v>
      </c>
      <c r="M232" s="10" t="str">
        <f t="shared" si="36"/>
        <v xml:space="preserve">                "sp": "&lt;effectivedate -3cd YYYY-MM-DDT18:00:00+00:00&gt;",</v>
      </c>
      <c r="N232" t="str">
        <f t="shared" ca="1" si="28"/>
        <v xml:space="preserve">                "v": "0.125",</v>
      </c>
      <c r="O232" t="str">
        <f t="shared" si="29"/>
        <v xml:space="preserve">                "q": "E3",</v>
      </c>
      <c r="P232" t="str">
        <f t="shared" si="30"/>
        <v xml:space="preserve">                "e": "1",</v>
      </c>
      <c r="Q232" t="str">
        <f t="shared" si="31"/>
        <v xml:space="preserve">                "arc": null</v>
      </c>
      <c r="R232" s="11" t="str">
        <f t="shared" ca="1" si="32"/>
        <v xml:space="preserve">              {
                "sp": "&lt;effectivedate -3cd YYYY-MM-DDT18:00:00+00:00&gt;",
                "v": "0.125",
                "q": "E3",
                "e": "1",
                "arc": null
              },
</v>
      </c>
    </row>
    <row r="233" spans="1:18" x14ac:dyDescent="0.25">
      <c r="A233" t="s">
        <v>189</v>
      </c>
      <c r="B233" cm="1">
        <f t="array" aca="1" ref="B233" ca="1">INDIRECT("'[LoadShape.xlsx]" &amp; 'Load Shape Criteria'!$H$4 &amp; " 22'!$L40")</f>
        <v>0.1</v>
      </c>
      <c r="C233" cm="1">
        <f t="array" aca="1" ref="C233" ca="1">INDIRECT("'[LoadShape.xlsx]" &amp; 'Load Shape Criteria'!$H$4 &amp; " 23'!$I$4") * $B$2</f>
        <v>44.799999999999976</v>
      </c>
      <c r="D233">
        <v>0</v>
      </c>
      <c r="E233">
        <f>'Step 40'!$G$4-10000</f>
        <v>56</v>
      </c>
      <c r="F233">
        <v>0</v>
      </c>
      <c r="G233" s="3">
        <f t="shared" ca="1" si="33"/>
        <v>0.12500000000000006</v>
      </c>
      <c r="H233" s="3" t="s">
        <v>48</v>
      </c>
      <c r="I233" s="3">
        <v>1</v>
      </c>
      <c r="K233" s="33" t="str">
        <f t="shared" si="34"/>
        <v/>
      </c>
      <c r="L233" s="33" t="str">
        <f t="shared" si="35"/>
        <v xml:space="preserve">,
</v>
      </c>
      <c r="M233" s="10" t="str">
        <f t="shared" si="36"/>
        <v xml:space="preserve">                "sp": "&lt;effectivedate -3cd YYYY-MM-DDT18:30:00+00:00&gt;",</v>
      </c>
      <c r="N233" t="str">
        <f t="shared" ca="1" si="28"/>
        <v xml:space="preserve">                "v": "0.125",</v>
      </c>
      <c r="O233" t="str">
        <f t="shared" si="29"/>
        <v xml:space="preserve">                "q": "E3",</v>
      </c>
      <c r="P233" t="str">
        <f t="shared" si="30"/>
        <v xml:space="preserve">                "e": "1",</v>
      </c>
      <c r="Q233" t="str">
        <f t="shared" si="31"/>
        <v xml:space="preserve">                "arc": null</v>
      </c>
      <c r="R233" s="11" t="str">
        <f t="shared" ca="1" si="32"/>
        <v xml:space="preserve">              {
                "sp": "&lt;effectivedate -3cd YYYY-MM-DDT18:30:00+00:00&gt;",
                "v": "0.125",
                "q": "E3",
                "e": "1",
                "arc": null
              },
</v>
      </c>
    </row>
    <row r="234" spans="1:18" x14ac:dyDescent="0.25">
      <c r="A234" t="s">
        <v>190</v>
      </c>
      <c r="B234" cm="1">
        <f t="array" aca="1" ref="B234" ca="1">INDIRECT("'[LoadShape.xlsx]" &amp; 'Load Shape Criteria'!$H$4 &amp; " 22'!$L41")</f>
        <v>0.1</v>
      </c>
      <c r="C234" cm="1">
        <f t="array" aca="1" ref="C234" ca="1">INDIRECT("'[LoadShape.xlsx]" &amp; 'Load Shape Criteria'!$H$4 &amp; " 23'!$I$4") * $B$2</f>
        <v>44.799999999999976</v>
      </c>
      <c r="D234">
        <v>0</v>
      </c>
      <c r="E234">
        <f>'Step 40'!$G$4-10000</f>
        <v>56</v>
      </c>
      <c r="F234">
        <v>0</v>
      </c>
      <c r="G234" s="3">
        <f t="shared" ca="1" si="33"/>
        <v>0.12500000000000006</v>
      </c>
      <c r="H234" s="3" t="s">
        <v>48</v>
      </c>
      <c r="I234" s="3">
        <v>1</v>
      </c>
      <c r="K234" s="33" t="str">
        <f t="shared" si="34"/>
        <v/>
      </c>
      <c r="L234" s="33" t="str">
        <f t="shared" si="35"/>
        <v xml:space="preserve">,
</v>
      </c>
      <c r="M234" s="10" t="str">
        <f t="shared" si="36"/>
        <v xml:space="preserve">                "sp": "&lt;effectivedate -3cd YYYY-MM-DDT19:00:00+00:00&gt;",</v>
      </c>
      <c r="N234" t="str">
        <f t="shared" ca="1" si="28"/>
        <v xml:space="preserve">                "v": "0.125",</v>
      </c>
      <c r="O234" t="str">
        <f t="shared" si="29"/>
        <v xml:space="preserve">                "q": "E3",</v>
      </c>
      <c r="P234" t="str">
        <f t="shared" si="30"/>
        <v xml:space="preserve">                "e": "1",</v>
      </c>
      <c r="Q234" t="str">
        <f t="shared" si="31"/>
        <v xml:space="preserve">                "arc": null</v>
      </c>
      <c r="R234" s="11" t="str">
        <f t="shared" ca="1" si="32"/>
        <v xml:space="preserve">              {
                "sp": "&lt;effectivedate -3cd YYYY-MM-DDT19:00:00+00:00&gt;",
                "v": "0.125",
                "q": "E3",
                "e": "1",
                "arc": null
              },
</v>
      </c>
    </row>
    <row r="235" spans="1:18" x14ac:dyDescent="0.25">
      <c r="A235" t="s">
        <v>191</v>
      </c>
      <c r="B235" cm="1">
        <f t="array" aca="1" ref="B235" ca="1">INDIRECT("'[LoadShape.xlsx]" &amp; 'Load Shape Criteria'!$H$4 &amp; " 22'!$L42")</f>
        <v>0.1</v>
      </c>
      <c r="C235" cm="1">
        <f t="array" aca="1" ref="C235" ca="1">INDIRECT("'[LoadShape.xlsx]" &amp; 'Load Shape Criteria'!$H$4 &amp; " 23'!$I$4") * $B$2</f>
        <v>44.799999999999976</v>
      </c>
      <c r="D235">
        <v>0</v>
      </c>
      <c r="E235">
        <f>'Step 40'!$G$4-10000</f>
        <v>56</v>
      </c>
      <c r="F235">
        <v>0</v>
      </c>
      <c r="G235" s="3">
        <f t="shared" ca="1" si="33"/>
        <v>0.12500000000000006</v>
      </c>
      <c r="H235" s="3" t="s">
        <v>48</v>
      </c>
      <c r="I235" s="3">
        <v>1</v>
      </c>
      <c r="K235" s="33" t="str">
        <f t="shared" si="34"/>
        <v/>
      </c>
      <c r="L235" s="33" t="str">
        <f t="shared" si="35"/>
        <v xml:space="preserve">,
</v>
      </c>
      <c r="M235" s="10" t="str">
        <f t="shared" si="36"/>
        <v xml:space="preserve">                "sp": "&lt;effectivedate -3cd YYYY-MM-DDT19:30:00+00:00&gt;",</v>
      </c>
      <c r="N235" t="str">
        <f t="shared" ca="1" si="28"/>
        <v xml:space="preserve">                "v": "0.125",</v>
      </c>
      <c r="O235" t="str">
        <f t="shared" si="29"/>
        <v xml:space="preserve">                "q": "E3",</v>
      </c>
      <c r="P235" t="str">
        <f t="shared" si="30"/>
        <v xml:space="preserve">                "e": "1",</v>
      </c>
      <c r="Q235" t="str">
        <f t="shared" si="31"/>
        <v xml:space="preserve">                "arc": null</v>
      </c>
      <c r="R235" s="11" t="str">
        <f t="shared" ca="1" si="32"/>
        <v xml:space="preserve">              {
                "sp": "&lt;effectivedate -3cd YYYY-MM-DDT19:30:00+00:00&gt;",
                "v": "0.125",
                "q": "E3",
                "e": "1",
                "arc": null
              },
</v>
      </c>
    </row>
    <row r="236" spans="1:18" x14ac:dyDescent="0.25">
      <c r="A236" t="s">
        <v>192</v>
      </c>
      <c r="B236" cm="1">
        <f t="array" aca="1" ref="B236" ca="1">INDIRECT("'[LoadShape.xlsx]" &amp; 'Load Shape Criteria'!$H$4 &amp; " 22'!$L43")</f>
        <v>0.1</v>
      </c>
      <c r="C236" cm="1">
        <f t="array" aca="1" ref="C236" ca="1">INDIRECT("'[LoadShape.xlsx]" &amp; 'Load Shape Criteria'!$H$4 &amp; " 23'!$I$4") * $B$2</f>
        <v>44.799999999999976</v>
      </c>
      <c r="D236">
        <v>0</v>
      </c>
      <c r="E236">
        <f>'Step 40'!$G$4-10000</f>
        <v>56</v>
      </c>
      <c r="F236">
        <v>0</v>
      </c>
      <c r="G236" s="3">
        <f t="shared" ca="1" si="33"/>
        <v>0.12500000000000006</v>
      </c>
      <c r="H236" s="3" t="s">
        <v>48</v>
      </c>
      <c r="I236" s="3">
        <v>1</v>
      </c>
      <c r="K236" s="33" t="str">
        <f t="shared" si="34"/>
        <v/>
      </c>
      <c r="L236" s="33" t="str">
        <f t="shared" si="35"/>
        <v xml:space="preserve">,
</v>
      </c>
      <c r="M236" s="10" t="str">
        <f t="shared" si="36"/>
        <v xml:space="preserve">                "sp": "&lt;effectivedate -3cd YYYY-MM-DDT20:00:00+00:00&gt;",</v>
      </c>
      <c r="N236" t="str">
        <f t="shared" ca="1" si="28"/>
        <v xml:space="preserve">                "v": "0.125",</v>
      </c>
      <c r="O236" t="str">
        <f t="shared" si="29"/>
        <v xml:space="preserve">                "q": "E3",</v>
      </c>
      <c r="P236" t="str">
        <f t="shared" si="30"/>
        <v xml:space="preserve">                "e": "1",</v>
      </c>
      <c r="Q236" t="str">
        <f t="shared" si="31"/>
        <v xml:space="preserve">                "arc": null</v>
      </c>
      <c r="R236" s="11" t="str">
        <f t="shared" ca="1" si="32"/>
        <v xml:space="preserve">              {
                "sp": "&lt;effectivedate -3cd YYYY-MM-DDT20:00:00+00:00&gt;",
                "v": "0.125",
                "q": "E3",
                "e": "1",
                "arc": null
              },
</v>
      </c>
    </row>
    <row r="237" spans="1:18" x14ac:dyDescent="0.25">
      <c r="A237" t="s">
        <v>193</v>
      </c>
      <c r="B237" cm="1">
        <f t="array" aca="1" ref="B237" ca="1">INDIRECT("'[LoadShape.xlsx]" &amp; 'Load Shape Criteria'!$H$4 &amp; " 22'!$L44")</f>
        <v>0.1</v>
      </c>
      <c r="C237" cm="1">
        <f t="array" aca="1" ref="C237" ca="1">INDIRECT("'[LoadShape.xlsx]" &amp; 'Load Shape Criteria'!$H$4 &amp; " 23'!$I$4") * $B$2</f>
        <v>44.799999999999976</v>
      </c>
      <c r="D237">
        <v>0</v>
      </c>
      <c r="E237">
        <f>'Step 40'!$G$4-10000</f>
        <v>56</v>
      </c>
      <c r="F237">
        <v>0</v>
      </c>
      <c r="G237" s="3">
        <f t="shared" ca="1" si="33"/>
        <v>0.12500000000000006</v>
      </c>
      <c r="H237" s="3" t="s">
        <v>48</v>
      </c>
      <c r="I237" s="3">
        <v>1</v>
      </c>
      <c r="K237" s="33" t="str">
        <f t="shared" si="34"/>
        <v/>
      </c>
      <c r="L237" s="33" t="str">
        <f t="shared" si="35"/>
        <v xml:space="preserve">,
</v>
      </c>
      <c r="M237" s="10" t="str">
        <f t="shared" si="36"/>
        <v xml:space="preserve">                "sp": "&lt;effectivedate -3cd YYYY-MM-DDT20:30:00+00:00&gt;",</v>
      </c>
      <c r="N237" t="str">
        <f t="shared" ca="1" si="28"/>
        <v xml:space="preserve">                "v": "0.125",</v>
      </c>
      <c r="O237" t="str">
        <f t="shared" si="29"/>
        <v xml:space="preserve">                "q": "E3",</v>
      </c>
      <c r="P237" t="str">
        <f t="shared" si="30"/>
        <v xml:space="preserve">                "e": "1",</v>
      </c>
      <c r="Q237" t="str">
        <f t="shared" si="31"/>
        <v xml:space="preserve">                "arc": null</v>
      </c>
      <c r="R237" s="11" t="str">
        <f t="shared" ca="1" si="32"/>
        <v xml:space="preserve">              {
                "sp": "&lt;effectivedate -3cd YYYY-MM-DDT20:30:00+00:00&gt;",
                "v": "0.125",
                "q": "E3",
                "e": "1",
                "arc": null
              },
</v>
      </c>
    </row>
    <row r="238" spans="1:18" x14ac:dyDescent="0.25">
      <c r="A238" t="s">
        <v>194</v>
      </c>
      <c r="B238" cm="1">
        <f t="array" aca="1" ref="B238" ca="1">INDIRECT("'[LoadShape.xlsx]" &amp; 'Load Shape Criteria'!$H$4 &amp; " 22'!$L45")</f>
        <v>0.1</v>
      </c>
      <c r="C238" cm="1">
        <f t="array" aca="1" ref="C238" ca="1">INDIRECT("'[LoadShape.xlsx]" &amp; 'Load Shape Criteria'!$H$4 &amp; " 23'!$I$4") * $B$2</f>
        <v>44.799999999999976</v>
      </c>
      <c r="D238">
        <v>0</v>
      </c>
      <c r="E238">
        <f>'Step 40'!$G$4-10000</f>
        <v>56</v>
      </c>
      <c r="F238">
        <v>0</v>
      </c>
      <c r="G238" s="3">
        <f t="shared" ca="1" si="33"/>
        <v>0.12500000000000006</v>
      </c>
      <c r="H238" s="3" t="s">
        <v>48</v>
      </c>
      <c r="I238" s="3">
        <v>1</v>
      </c>
      <c r="K238" s="33" t="str">
        <f t="shared" si="34"/>
        <v/>
      </c>
      <c r="L238" s="33" t="str">
        <f t="shared" si="35"/>
        <v xml:space="preserve">,
</v>
      </c>
      <c r="M238" s="10" t="str">
        <f t="shared" si="36"/>
        <v xml:space="preserve">                "sp": "&lt;effectivedate -3cd YYYY-MM-DDT21:00:00+00:00&gt;",</v>
      </c>
      <c r="N238" t="str">
        <f t="shared" ca="1" si="28"/>
        <v xml:space="preserve">                "v": "0.125",</v>
      </c>
      <c r="O238" t="str">
        <f t="shared" si="29"/>
        <v xml:space="preserve">                "q": "E3",</v>
      </c>
      <c r="P238" t="str">
        <f t="shared" si="30"/>
        <v xml:space="preserve">                "e": "1",</v>
      </c>
      <c r="Q238" t="str">
        <f t="shared" si="31"/>
        <v xml:space="preserve">                "arc": null</v>
      </c>
      <c r="R238" s="11" t="str">
        <f t="shared" ca="1" si="32"/>
        <v xml:space="preserve">              {
                "sp": "&lt;effectivedate -3cd YYYY-MM-DDT21:00:00+00:00&gt;",
                "v": "0.125",
                "q": "E3",
                "e": "1",
                "arc": null
              },
</v>
      </c>
    </row>
    <row r="239" spans="1:18" x14ac:dyDescent="0.25">
      <c r="A239" t="s">
        <v>195</v>
      </c>
      <c r="B239" cm="1">
        <f t="array" aca="1" ref="B239" ca="1">INDIRECT("'[LoadShape.xlsx]" &amp; 'Load Shape Criteria'!$H$4 &amp; " 22'!$L46")</f>
        <v>0.1</v>
      </c>
      <c r="C239" cm="1">
        <f t="array" aca="1" ref="C239" ca="1">INDIRECT("'[LoadShape.xlsx]" &amp; 'Load Shape Criteria'!$H$4 &amp; " 23'!$I$4") * $B$2</f>
        <v>44.799999999999976</v>
      </c>
      <c r="D239">
        <v>0</v>
      </c>
      <c r="E239">
        <f>'Step 40'!$G$4-10000</f>
        <v>56</v>
      </c>
      <c r="F239">
        <v>0</v>
      </c>
      <c r="G239" s="3">
        <f t="shared" ca="1" si="33"/>
        <v>0.12500000000000006</v>
      </c>
      <c r="H239" s="3" t="s">
        <v>48</v>
      </c>
      <c r="I239" s="3">
        <v>1</v>
      </c>
      <c r="K239" s="33" t="str">
        <f t="shared" si="34"/>
        <v/>
      </c>
      <c r="L239" s="33" t="str">
        <f t="shared" si="35"/>
        <v xml:space="preserve">,
</v>
      </c>
      <c r="M239" s="10" t="str">
        <f t="shared" si="36"/>
        <v xml:space="preserve">                "sp": "&lt;effectivedate -3cd YYYY-MM-DDT21:30:00+00:00&gt;",</v>
      </c>
      <c r="N239" t="str">
        <f t="shared" ca="1" si="28"/>
        <v xml:space="preserve">                "v": "0.125",</v>
      </c>
      <c r="O239" t="str">
        <f t="shared" si="29"/>
        <v xml:space="preserve">                "q": "E3",</v>
      </c>
      <c r="P239" t="str">
        <f t="shared" si="30"/>
        <v xml:space="preserve">                "e": "1",</v>
      </c>
      <c r="Q239" t="str">
        <f t="shared" si="31"/>
        <v xml:space="preserve">                "arc": null</v>
      </c>
      <c r="R239" s="11" t="str">
        <f t="shared" ca="1" si="32"/>
        <v xml:space="preserve">              {
                "sp": "&lt;effectivedate -3cd YYYY-MM-DDT21:30:00+00:00&gt;",
                "v": "0.125",
                "q": "E3",
                "e": "1",
                "arc": null
              },
</v>
      </c>
    </row>
    <row r="240" spans="1:18" x14ac:dyDescent="0.25">
      <c r="A240" t="s">
        <v>196</v>
      </c>
      <c r="B240" cm="1">
        <f t="array" aca="1" ref="B240" ca="1">INDIRECT("'[LoadShape.xlsx]" &amp; 'Load Shape Criteria'!$H$4 &amp; " 22'!$L47")</f>
        <v>0.1</v>
      </c>
      <c r="C240" cm="1">
        <f t="array" aca="1" ref="C240" ca="1">INDIRECT("'[LoadShape.xlsx]" &amp; 'Load Shape Criteria'!$H$4 &amp; " 23'!$I$4") * $B$2</f>
        <v>44.799999999999976</v>
      </c>
      <c r="D240">
        <v>0</v>
      </c>
      <c r="E240">
        <f>'Step 40'!$G$4-10000</f>
        <v>56</v>
      </c>
      <c r="F240">
        <v>0</v>
      </c>
      <c r="G240" s="3">
        <f t="shared" ca="1" si="33"/>
        <v>0.12500000000000006</v>
      </c>
      <c r="H240" s="3" t="s">
        <v>48</v>
      </c>
      <c r="I240" s="3">
        <v>1</v>
      </c>
      <c r="K240" s="33" t="str">
        <f t="shared" si="34"/>
        <v/>
      </c>
      <c r="L240" s="33" t="str">
        <f t="shared" si="35"/>
        <v xml:space="preserve">,
</v>
      </c>
      <c r="M240" s="10" t="str">
        <f t="shared" si="36"/>
        <v xml:space="preserve">                "sp": "&lt;effectivedate -3cd YYYY-MM-DDT22:00:00+00:00&gt;",</v>
      </c>
      <c r="N240" t="str">
        <f t="shared" ca="1" si="28"/>
        <v xml:space="preserve">                "v": "0.125",</v>
      </c>
      <c r="O240" t="str">
        <f t="shared" si="29"/>
        <v xml:space="preserve">                "q": "E3",</v>
      </c>
      <c r="P240" t="str">
        <f t="shared" si="30"/>
        <v xml:space="preserve">                "e": "1",</v>
      </c>
      <c r="Q240" t="str">
        <f t="shared" si="31"/>
        <v xml:space="preserve">                "arc": null</v>
      </c>
      <c r="R240" s="11" t="str">
        <f t="shared" ca="1" si="32"/>
        <v xml:space="preserve">              {
                "sp": "&lt;effectivedate -3cd YYYY-MM-DDT22:00:00+00:00&gt;",
                "v": "0.125",
                "q": "E3",
                "e": "1",
                "arc": null
              },
</v>
      </c>
    </row>
    <row r="241" spans="1:18" x14ac:dyDescent="0.25">
      <c r="A241" t="s">
        <v>197</v>
      </c>
      <c r="B241" cm="1">
        <f t="array" aca="1" ref="B241" ca="1">INDIRECT("'[LoadShape.xlsx]" &amp; 'Load Shape Criteria'!$H$4 &amp; " 22'!$L48")</f>
        <v>0.1</v>
      </c>
      <c r="C241" cm="1">
        <f t="array" aca="1" ref="C241" ca="1">INDIRECT("'[LoadShape.xlsx]" &amp; 'Load Shape Criteria'!$H$4 &amp; " 23'!$I$4") * $B$2</f>
        <v>44.799999999999976</v>
      </c>
      <c r="D241">
        <v>0</v>
      </c>
      <c r="E241">
        <f>'Step 40'!$G$4-10000</f>
        <v>56</v>
      </c>
      <c r="F241">
        <v>0</v>
      </c>
      <c r="G241" s="3">
        <f t="shared" ca="1" si="33"/>
        <v>0.12500000000000006</v>
      </c>
      <c r="H241" s="3" t="s">
        <v>48</v>
      </c>
      <c r="I241" s="3">
        <v>1</v>
      </c>
      <c r="K241" s="33" t="str">
        <f t="shared" si="34"/>
        <v/>
      </c>
      <c r="L241" s="33" t="str">
        <f t="shared" si="35"/>
        <v xml:space="preserve">,
</v>
      </c>
      <c r="M241" s="10" t="str">
        <f t="shared" si="36"/>
        <v xml:space="preserve">                "sp": "&lt;effectivedate -3cd YYYY-MM-DDT22:30:00+00:00&gt;",</v>
      </c>
      <c r="N241" t="str">
        <f t="shared" ca="1" si="28"/>
        <v xml:space="preserve">                "v": "0.125",</v>
      </c>
      <c r="O241" t="str">
        <f t="shared" si="29"/>
        <v xml:space="preserve">                "q": "E3",</v>
      </c>
      <c r="P241" t="str">
        <f t="shared" si="30"/>
        <v xml:space="preserve">                "e": "1",</v>
      </c>
      <c r="Q241" t="str">
        <f t="shared" si="31"/>
        <v xml:space="preserve">                "arc": null</v>
      </c>
      <c r="R241" s="11" t="str">
        <f t="shared" ca="1" si="32"/>
        <v xml:space="preserve">              {
                "sp": "&lt;effectivedate -3cd YYYY-MM-DDT22:30:00+00:00&gt;",
                "v": "0.125",
                "q": "E3",
                "e": "1",
                "arc": null
              },
</v>
      </c>
    </row>
    <row r="242" spans="1:18" x14ac:dyDescent="0.25">
      <c r="A242" t="s">
        <v>198</v>
      </c>
      <c r="B242" cm="1">
        <f t="array" aca="1" ref="B242" ca="1">INDIRECT("'[LoadShape.xlsx]" &amp; 'Load Shape Criteria'!$H$4 &amp; " 22'!$L49")</f>
        <v>0.1</v>
      </c>
      <c r="C242" cm="1">
        <f t="array" aca="1" ref="C242" ca="1">INDIRECT("'[LoadShape.xlsx]" &amp; 'Load Shape Criteria'!$H$4 &amp; " 23'!$I$4") * $B$2</f>
        <v>44.799999999999976</v>
      </c>
      <c r="D242">
        <v>0</v>
      </c>
      <c r="E242">
        <f>'Step 40'!$G$4-10000</f>
        <v>56</v>
      </c>
      <c r="F242">
        <v>0</v>
      </c>
      <c r="G242" s="3">
        <f t="shared" ca="1" si="33"/>
        <v>0.12500000000000006</v>
      </c>
      <c r="H242" s="3" t="s">
        <v>48</v>
      </c>
      <c r="I242" s="3">
        <v>1</v>
      </c>
      <c r="K242" s="33" t="str">
        <f t="shared" si="34"/>
        <v/>
      </c>
      <c r="L242" s="33" t="str">
        <f t="shared" si="35"/>
        <v xml:space="preserve">,
</v>
      </c>
      <c r="M242" s="10" t="str">
        <f t="shared" si="36"/>
        <v xml:space="preserve">                "sp": "&lt;effectivedate -3cd YYYY-MM-DDT23:00:00+00:00&gt;",</v>
      </c>
      <c r="N242" t="str">
        <f t="shared" ca="1" si="28"/>
        <v xml:space="preserve">                "v": "0.125",</v>
      </c>
      <c r="O242" t="str">
        <f t="shared" si="29"/>
        <v xml:space="preserve">                "q": "E3",</v>
      </c>
      <c r="P242" t="str">
        <f t="shared" si="30"/>
        <v xml:space="preserve">                "e": "1",</v>
      </c>
      <c r="Q242" t="str">
        <f t="shared" si="31"/>
        <v xml:space="preserve">                "arc": null</v>
      </c>
      <c r="R242" s="11" t="str">
        <f t="shared" ca="1" si="32"/>
        <v xml:space="preserve">              {
                "sp": "&lt;effectivedate -3cd YYYY-MM-DDT23:00:00+00:00&gt;",
                "v": "0.125",
                "q": "E3",
                "e": "1",
                "arc": null
              },
</v>
      </c>
    </row>
    <row r="243" spans="1:18" x14ac:dyDescent="0.25">
      <c r="A243" t="s">
        <v>199</v>
      </c>
      <c r="B243" cm="1">
        <f t="array" aca="1" ref="B243" ca="1">INDIRECT("'[LoadShape.xlsx]" &amp; 'Load Shape Criteria'!$H$4 &amp; " 22'!$L50")</f>
        <v>0.1</v>
      </c>
      <c r="C243" cm="1">
        <f t="array" aca="1" ref="C243" ca="1">INDIRECT("'[LoadShape.xlsx]" &amp; 'Load Shape Criteria'!$H$4 &amp; " 23'!$I$4") * $B$2</f>
        <v>44.799999999999976</v>
      </c>
      <c r="D243">
        <v>0</v>
      </c>
      <c r="E243">
        <f>'Step 40'!$G$4-10000</f>
        <v>56</v>
      </c>
      <c r="F243">
        <v>0</v>
      </c>
      <c r="G243" s="3">
        <f t="shared" ca="1" si="33"/>
        <v>0.12500000000000006</v>
      </c>
      <c r="H243" s="3" t="s">
        <v>48</v>
      </c>
      <c r="I243" s="3">
        <v>1</v>
      </c>
      <c r="K243" s="33" t="str">
        <f t="shared" si="34"/>
        <v/>
      </c>
      <c r="L243" s="33" t="str">
        <f t="shared" si="35"/>
        <v xml:space="preserve">,
</v>
      </c>
      <c r="M243" s="10" t="str">
        <f t="shared" si="36"/>
        <v xml:space="preserve">                "sp": "&lt;effectivedate -3cd YYYY-MM-DDT23:30:00+00:00&gt;",</v>
      </c>
      <c r="N243" t="str">
        <f t="shared" ca="1" si="28"/>
        <v xml:space="preserve">                "v": "0.125",</v>
      </c>
      <c r="O243" t="str">
        <f t="shared" si="29"/>
        <v xml:space="preserve">                "q": "E3",</v>
      </c>
      <c r="P243" t="str">
        <f t="shared" si="30"/>
        <v xml:space="preserve">                "e": "1",</v>
      </c>
      <c r="Q243" t="str">
        <f t="shared" si="31"/>
        <v xml:space="preserve">                "arc": null</v>
      </c>
      <c r="R243" s="11" t="str">
        <f t="shared" ca="1" si="32"/>
        <v xml:space="preserve">              {
                "sp": "&lt;effectivedate -3cd YYYY-MM-DDT23:30:00+00:00&gt;",
                "v": "0.125",
                "q": "E3",
                "e": "1",
                "arc": null
              },
</v>
      </c>
    </row>
    <row r="244" spans="1:18" x14ac:dyDescent="0.25">
      <c r="A244" t="s">
        <v>104</v>
      </c>
      <c r="B244" cm="1">
        <f t="array" aca="1" ref="B244" ca="1">INDIRECT("'[LoadShape.xlsx]" &amp; 'Load Shape Criteria'!$H$4 &amp; " 22'!$L51")</f>
        <v>0.1</v>
      </c>
      <c r="C244" cm="1">
        <f t="array" aca="1" ref="C244" ca="1">INDIRECT("'[LoadShape.xlsx]" &amp; 'Load Shape Criteria'!$H$4 &amp; " 23'!$I$4") * $B$2</f>
        <v>44.799999999999976</v>
      </c>
      <c r="D244">
        <v>0</v>
      </c>
      <c r="E244">
        <f>'Step 40'!$G$4-10000</f>
        <v>56</v>
      </c>
      <c r="F244">
        <v>0</v>
      </c>
      <c r="G244" s="3">
        <f t="shared" ca="1" si="33"/>
        <v>0.12500000000000006</v>
      </c>
      <c r="H244" s="3" t="s">
        <v>48</v>
      </c>
      <c r="I244" s="3">
        <v>1</v>
      </c>
      <c r="K244" s="33" t="str">
        <f t="shared" si="34"/>
        <v/>
      </c>
      <c r="L244" s="33" t="str">
        <f t="shared" si="35"/>
        <v xml:space="preserve">
           ]
          },
</v>
      </c>
      <c r="M244" s="10" t="str">
        <f t="shared" si="36"/>
        <v xml:space="preserve">                "sp": "&lt;effectivedate -2cd YYYY-MM-DDT00:00:00+00:00&gt;",</v>
      </c>
      <c r="N244" t="str">
        <f t="shared" ca="1" si="28"/>
        <v xml:space="preserve">                "v": "0.125",</v>
      </c>
      <c r="O244" t="str">
        <f t="shared" si="29"/>
        <v xml:space="preserve">                "q": "E3",</v>
      </c>
      <c r="P244" t="str">
        <f t="shared" si="30"/>
        <v xml:space="preserve">                "e": "1",</v>
      </c>
      <c r="Q244" t="str">
        <f t="shared" si="31"/>
        <v xml:space="preserve">                "arc": null</v>
      </c>
      <c r="R244" s="11" t="str">
        <f t="shared" ca="1" si="32"/>
        <v xml:space="preserve">              {
                "sp": "&lt;effectivedate -2cd YYYY-MM-DDT00:00:00+00:00&gt;",
                "v": "0.125",
                "q": "E3",
                "e": "1",
                "arc": null
              }
           ]
          },
</v>
      </c>
    </row>
    <row r="245" spans="1:18" x14ac:dyDescent="0.25">
      <c r="A245" t="s">
        <v>105</v>
      </c>
      <c r="B245" cm="1">
        <f t="array" aca="1" ref="B245" ca="1">INDIRECT("'[LoadShape.xlsx]" &amp; 'Load Shape Criteria'!$H$4 &amp; " 22'!$L4")</f>
        <v>0.1</v>
      </c>
      <c r="C245" cm="1">
        <f t="array" aca="1" ref="C245" ca="1">INDIRECT("'[LoadShape.xlsx]" &amp; 'Load Shape Criteria'!$H$4 &amp; " 23'!$I$4") * $B$2</f>
        <v>44.799999999999976</v>
      </c>
      <c r="D245">
        <v>0</v>
      </c>
      <c r="E245">
        <f>'Step 40'!$G$4-10000</f>
        <v>56</v>
      </c>
      <c r="F245">
        <v>0</v>
      </c>
      <c r="G245" s="3">
        <f ca="1">(B245/(C245-D245))*(E245-F245)</f>
        <v>0.12500000000000006</v>
      </c>
      <c r="H245" s="3" t="s">
        <v>48</v>
      </c>
      <c r="I245" s="3">
        <v>1</v>
      </c>
      <c r="K245" s="33" t="str">
        <f t="shared" si="34"/>
        <v xml:space="preserve">          {
            "settlementDay": {
              "settlementDayDate": "&lt;effectivedate -2cd YYYY-MM-DDT00:00:00+00:00&gt;",
              "periodDuration": 30
            },
            "consumptionPeriods": [
</v>
      </c>
      <c r="L245" s="33" t="str">
        <f t="shared" si="35"/>
        <v xml:space="preserve">,
</v>
      </c>
      <c r="M245" s="10" t="str">
        <f t="shared" si="36"/>
        <v xml:space="preserve">                "sp": "&lt;effectivedate -2cd YYYY-MM-DDT00:30:00+00:00&gt;",</v>
      </c>
      <c r="N245" t="str">
        <f t="shared" ref="N245:N308" ca="1" si="37">"                ""v"": """&amp;TEXT(G245,"0.000")&amp;""","</f>
        <v xml:space="preserve">                "v": "0.125",</v>
      </c>
      <c r="O245" t="str">
        <f t="shared" ref="O245:O308" si="38">"                ""q"": """&amp;H245&amp;""","</f>
        <v xml:space="preserve">                "q": "E3",</v>
      </c>
      <c r="P245" t="str">
        <f t="shared" ref="P245:P308" si="39">IF(LEN(TRIM(I245))=0,"                ""e"": null,","                ""e"": """&amp;I245&amp;""",")</f>
        <v xml:space="preserve">                "e": "1",</v>
      </c>
      <c r="Q245" t="str">
        <f t="shared" ref="Q245:Q308" si="40">IF(LEN(TRIM(J245))=0,"                ""arc"": null","                ""arc"": """&amp;J245&amp;"""")</f>
        <v xml:space="preserve">                "arc": null</v>
      </c>
      <c r="R245" s="11" t="str">
        <f t="shared" ref="R245:R308" ca="1" si="41">K245&amp;"              {
"&amp;M245&amp;"
"&amp;N245&amp;"
"&amp;O245&amp;"
"&amp;P245&amp;"
"&amp;Q245&amp;"
              }"&amp;L245</f>
        <v xml:space="preserve">          {
            "settlementDay": {
              "settlementDayDate": "&lt;effectivedate -2cd YYYY-MM-DDT00:00:00+00:00&gt;",
              "periodDuration": 30
            },
            "consumptionPeriods": [
              {
                "sp": "&lt;effectivedate -2cd YYYY-MM-DDT00:30:00+00:00&gt;",
                "v": "0.125",
                "q": "E3",
                "e": "1",
                "arc": null
              },
</v>
      </c>
    </row>
    <row r="246" spans="1:18" x14ac:dyDescent="0.25">
      <c r="A246" t="s">
        <v>106</v>
      </c>
      <c r="B246" cm="1">
        <f t="array" aca="1" ref="B246" ca="1">INDIRECT("'[LoadShape.xlsx]" &amp; 'Load Shape Criteria'!$H$4 &amp; " 22'!$L5")</f>
        <v>0.1</v>
      </c>
      <c r="C246" cm="1">
        <f t="array" aca="1" ref="C246" ca="1">INDIRECT("'[LoadShape.xlsx]" &amp; 'Load Shape Criteria'!$H$4 &amp; " 23'!$I$4") * $B$2</f>
        <v>44.799999999999976</v>
      </c>
      <c r="D246">
        <v>0</v>
      </c>
      <c r="E246">
        <f>'Step 40'!$G$4-10000</f>
        <v>56</v>
      </c>
      <c r="F246">
        <v>0</v>
      </c>
      <c r="G246" s="3">
        <f t="shared" ref="G246:G292" ca="1" si="42">(B246/(C246-D246))*(E246-F246)</f>
        <v>0.12500000000000006</v>
      </c>
      <c r="H246" s="3" t="s">
        <v>48</v>
      </c>
      <c r="I246" s="3">
        <v>1</v>
      </c>
      <c r="K246" s="33" t="str">
        <f t="shared" si="34"/>
        <v/>
      </c>
      <c r="L246" s="33" t="str">
        <f t="shared" si="35"/>
        <v xml:space="preserve">,
</v>
      </c>
      <c r="M246" s="10" t="str">
        <f t="shared" si="36"/>
        <v xml:space="preserve">                "sp": "&lt;effectivedate -2cd YYYY-MM-DDT01:00:00+00:00&gt;",</v>
      </c>
      <c r="N246" t="str">
        <f t="shared" ca="1" si="37"/>
        <v xml:space="preserve">                "v": "0.125",</v>
      </c>
      <c r="O246" t="str">
        <f t="shared" si="38"/>
        <v xml:space="preserve">                "q": "E3",</v>
      </c>
      <c r="P246" t="str">
        <f t="shared" si="39"/>
        <v xml:space="preserve">                "e": "1",</v>
      </c>
      <c r="Q246" t="str">
        <f t="shared" si="40"/>
        <v xml:space="preserve">                "arc": null</v>
      </c>
      <c r="R246" s="11" t="str">
        <f t="shared" ca="1" si="41"/>
        <v xml:space="preserve">              {
                "sp": "&lt;effectivedate -2cd YYYY-MM-DDT01:00:00+00:00&gt;",
                "v": "0.125",
                "q": "E3",
                "e": "1",
                "arc": null
              },
</v>
      </c>
    </row>
    <row r="247" spans="1:18" x14ac:dyDescent="0.25">
      <c r="A247" t="s">
        <v>107</v>
      </c>
      <c r="B247" cm="1">
        <f t="array" aca="1" ref="B247" ca="1">INDIRECT("'[LoadShape.xlsx]" &amp; 'Load Shape Criteria'!$H$4 &amp; " 22'!$L6")</f>
        <v>0.1</v>
      </c>
      <c r="C247" cm="1">
        <f t="array" aca="1" ref="C247" ca="1">INDIRECT("'[LoadShape.xlsx]" &amp; 'Load Shape Criteria'!$H$4 &amp; " 23'!$I$4") * $B$2</f>
        <v>44.799999999999976</v>
      </c>
      <c r="D247">
        <v>0</v>
      </c>
      <c r="E247">
        <f>'Step 40'!$G$4-10000</f>
        <v>56</v>
      </c>
      <c r="F247">
        <v>0</v>
      </c>
      <c r="G247" s="3">
        <f t="shared" ca="1" si="42"/>
        <v>0.12500000000000006</v>
      </c>
      <c r="H247" s="3" t="s">
        <v>48</v>
      </c>
      <c r="I247" s="3">
        <v>1</v>
      </c>
      <c r="K247" s="33" t="str">
        <f t="shared" si="34"/>
        <v/>
      </c>
      <c r="L247" s="33" t="str">
        <f t="shared" si="35"/>
        <v xml:space="preserve">,
</v>
      </c>
      <c r="M247" s="10" t="str">
        <f t="shared" si="36"/>
        <v xml:space="preserve">                "sp": "&lt;effectivedate -2cd YYYY-MM-DDT01:30:00+00:00&gt;",</v>
      </c>
      <c r="N247" t="str">
        <f t="shared" ca="1" si="37"/>
        <v xml:space="preserve">                "v": "0.125",</v>
      </c>
      <c r="O247" t="str">
        <f t="shared" si="38"/>
        <v xml:space="preserve">                "q": "E3",</v>
      </c>
      <c r="P247" t="str">
        <f t="shared" si="39"/>
        <v xml:space="preserve">                "e": "1",</v>
      </c>
      <c r="Q247" t="str">
        <f t="shared" si="40"/>
        <v xml:space="preserve">                "arc": null</v>
      </c>
      <c r="R247" s="11" t="str">
        <f t="shared" ca="1" si="41"/>
        <v xml:space="preserve">              {
                "sp": "&lt;effectivedate -2cd YYYY-MM-DDT01:30:00+00:00&gt;",
                "v": "0.125",
                "q": "E3",
                "e": "1",
                "arc": null
              },
</v>
      </c>
    </row>
    <row r="248" spans="1:18" x14ac:dyDescent="0.25">
      <c r="A248" t="s">
        <v>108</v>
      </c>
      <c r="B248" cm="1">
        <f t="array" aca="1" ref="B248" ca="1">INDIRECT("'[LoadShape.xlsx]" &amp; 'Load Shape Criteria'!$H$4 &amp; " 22'!$L7")</f>
        <v>0.1</v>
      </c>
      <c r="C248" cm="1">
        <f t="array" aca="1" ref="C248" ca="1">INDIRECT("'[LoadShape.xlsx]" &amp; 'Load Shape Criteria'!$H$4 &amp; " 23'!$I$4") * $B$2</f>
        <v>44.799999999999976</v>
      </c>
      <c r="D248">
        <v>0</v>
      </c>
      <c r="E248">
        <f>'Step 40'!$G$4-10000</f>
        <v>56</v>
      </c>
      <c r="F248">
        <v>0</v>
      </c>
      <c r="G248" s="3">
        <f t="shared" ca="1" si="42"/>
        <v>0.12500000000000006</v>
      </c>
      <c r="H248" s="3" t="s">
        <v>48</v>
      </c>
      <c r="I248" s="3">
        <v>1</v>
      </c>
      <c r="K248" s="33" t="str">
        <f t="shared" si="34"/>
        <v/>
      </c>
      <c r="L248" s="33" t="str">
        <f t="shared" si="35"/>
        <v xml:space="preserve">,
</v>
      </c>
      <c r="M248" s="10" t="str">
        <f t="shared" si="36"/>
        <v xml:space="preserve">                "sp": "&lt;effectivedate -2cd YYYY-MM-DDT02:00:00+00:00&gt;",</v>
      </c>
      <c r="N248" t="str">
        <f t="shared" ca="1" si="37"/>
        <v xml:space="preserve">                "v": "0.125",</v>
      </c>
      <c r="O248" t="str">
        <f t="shared" si="38"/>
        <v xml:space="preserve">                "q": "E3",</v>
      </c>
      <c r="P248" t="str">
        <f t="shared" si="39"/>
        <v xml:space="preserve">                "e": "1",</v>
      </c>
      <c r="Q248" t="str">
        <f t="shared" si="40"/>
        <v xml:space="preserve">                "arc": null</v>
      </c>
      <c r="R248" s="11" t="str">
        <f t="shared" ca="1" si="41"/>
        <v xml:space="preserve">              {
                "sp": "&lt;effectivedate -2cd YYYY-MM-DDT02:00:00+00:00&gt;",
                "v": "0.125",
                "q": "E3",
                "e": "1",
                "arc": null
              },
</v>
      </c>
    </row>
    <row r="249" spans="1:18" x14ac:dyDescent="0.25">
      <c r="A249" t="s">
        <v>109</v>
      </c>
      <c r="B249" cm="1">
        <f t="array" aca="1" ref="B249" ca="1">INDIRECT("'[LoadShape.xlsx]" &amp; 'Load Shape Criteria'!$H$4 &amp; " 22'!$L8")</f>
        <v>0.1</v>
      </c>
      <c r="C249" cm="1">
        <f t="array" aca="1" ref="C249" ca="1">INDIRECT("'[LoadShape.xlsx]" &amp; 'Load Shape Criteria'!$H$4 &amp; " 23'!$I$4") * $B$2</f>
        <v>44.799999999999976</v>
      </c>
      <c r="D249">
        <v>0</v>
      </c>
      <c r="E249">
        <f>'Step 40'!$G$4-10000</f>
        <v>56</v>
      </c>
      <c r="F249">
        <v>0</v>
      </c>
      <c r="G249" s="3">
        <f t="shared" ca="1" si="42"/>
        <v>0.12500000000000006</v>
      </c>
      <c r="H249" s="3" t="s">
        <v>48</v>
      </c>
      <c r="I249" s="3">
        <v>1</v>
      </c>
      <c r="K249" s="33" t="str">
        <f t="shared" si="34"/>
        <v/>
      </c>
      <c r="L249" s="33" t="str">
        <f t="shared" si="35"/>
        <v xml:space="preserve">,
</v>
      </c>
      <c r="M249" s="10" t="str">
        <f t="shared" si="36"/>
        <v xml:space="preserve">                "sp": "&lt;effectivedate -2cd YYYY-MM-DDT02:30:00+00:00&gt;",</v>
      </c>
      <c r="N249" t="str">
        <f t="shared" ca="1" si="37"/>
        <v xml:space="preserve">                "v": "0.125",</v>
      </c>
      <c r="O249" t="str">
        <f t="shared" si="38"/>
        <v xml:space="preserve">                "q": "E3",</v>
      </c>
      <c r="P249" t="str">
        <f t="shared" si="39"/>
        <v xml:space="preserve">                "e": "1",</v>
      </c>
      <c r="Q249" t="str">
        <f t="shared" si="40"/>
        <v xml:space="preserve">                "arc": null</v>
      </c>
      <c r="R249" s="11" t="str">
        <f t="shared" ca="1" si="41"/>
        <v xml:space="preserve">              {
                "sp": "&lt;effectivedate -2cd YYYY-MM-DDT02:30:00+00:00&gt;",
                "v": "0.125",
                "q": "E3",
                "e": "1",
                "arc": null
              },
</v>
      </c>
    </row>
    <row r="250" spans="1:18" x14ac:dyDescent="0.25">
      <c r="A250" t="s">
        <v>110</v>
      </c>
      <c r="B250" cm="1">
        <f t="array" aca="1" ref="B250" ca="1">INDIRECT("'[LoadShape.xlsx]" &amp; 'Load Shape Criteria'!$H$4 &amp; " 22'!$L9")</f>
        <v>0.1</v>
      </c>
      <c r="C250" cm="1">
        <f t="array" aca="1" ref="C250" ca="1">INDIRECT("'[LoadShape.xlsx]" &amp; 'Load Shape Criteria'!$H$4 &amp; " 23'!$I$4") * $B$2</f>
        <v>44.799999999999976</v>
      </c>
      <c r="D250">
        <v>0</v>
      </c>
      <c r="E250">
        <f>'Step 40'!$G$4-10000</f>
        <v>56</v>
      </c>
      <c r="F250">
        <v>0</v>
      </c>
      <c r="G250" s="3">
        <f t="shared" ca="1" si="42"/>
        <v>0.12500000000000006</v>
      </c>
      <c r="H250" s="3" t="s">
        <v>48</v>
      </c>
      <c r="I250" s="3">
        <v>1</v>
      </c>
      <c r="K250" s="33" t="str">
        <f t="shared" si="34"/>
        <v/>
      </c>
      <c r="L250" s="33" t="str">
        <f t="shared" si="35"/>
        <v xml:space="preserve">,
</v>
      </c>
      <c r="M250" s="10" t="str">
        <f t="shared" si="36"/>
        <v xml:space="preserve">                "sp": "&lt;effectivedate -2cd YYYY-MM-DDT03:00:00+00:00&gt;",</v>
      </c>
      <c r="N250" t="str">
        <f t="shared" ca="1" si="37"/>
        <v xml:space="preserve">                "v": "0.125",</v>
      </c>
      <c r="O250" t="str">
        <f t="shared" si="38"/>
        <v xml:space="preserve">                "q": "E3",</v>
      </c>
      <c r="P250" t="str">
        <f t="shared" si="39"/>
        <v xml:space="preserve">                "e": "1",</v>
      </c>
      <c r="Q250" t="str">
        <f t="shared" si="40"/>
        <v xml:space="preserve">                "arc": null</v>
      </c>
      <c r="R250" s="11" t="str">
        <f t="shared" ca="1" si="41"/>
        <v xml:space="preserve">              {
                "sp": "&lt;effectivedate -2cd YYYY-MM-DDT03:00:00+00:00&gt;",
                "v": "0.125",
                "q": "E3",
                "e": "1",
                "arc": null
              },
</v>
      </c>
    </row>
    <row r="251" spans="1:18" x14ac:dyDescent="0.25">
      <c r="A251" t="s">
        <v>111</v>
      </c>
      <c r="B251" cm="1">
        <f t="array" aca="1" ref="B251" ca="1">INDIRECT("'[LoadShape.xlsx]" &amp; 'Load Shape Criteria'!$H$4 &amp; " 22'!$L10")</f>
        <v>0.1</v>
      </c>
      <c r="C251" cm="1">
        <f t="array" aca="1" ref="C251" ca="1">INDIRECT("'[LoadShape.xlsx]" &amp; 'Load Shape Criteria'!$H$4 &amp; " 23'!$I$4") * $B$2</f>
        <v>44.799999999999976</v>
      </c>
      <c r="D251">
        <v>0</v>
      </c>
      <c r="E251">
        <f>'Step 40'!$G$4-10000</f>
        <v>56</v>
      </c>
      <c r="F251">
        <v>0</v>
      </c>
      <c r="G251" s="3">
        <f t="shared" ca="1" si="42"/>
        <v>0.12500000000000006</v>
      </c>
      <c r="H251" s="3" t="s">
        <v>48</v>
      </c>
      <c r="I251" s="3">
        <v>1</v>
      </c>
      <c r="K251" s="33" t="str">
        <f t="shared" si="34"/>
        <v/>
      </c>
      <c r="L251" s="33" t="str">
        <f t="shared" si="35"/>
        <v xml:space="preserve">,
</v>
      </c>
      <c r="M251" s="10" t="str">
        <f t="shared" si="36"/>
        <v xml:space="preserve">                "sp": "&lt;effectivedate -2cd YYYY-MM-DDT03:30:00+00:00&gt;",</v>
      </c>
      <c r="N251" t="str">
        <f t="shared" ca="1" si="37"/>
        <v xml:space="preserve">                "v": "0.125",</v>
      </c>
      <c r="O251" t="str">
        <f t="shared" si="38"/>
        <v xml:space="preserve">                "q": "E3",</v>
      </c>
      <c r="P251" t="str">
        <f t="shared" si="39"/>
        <v xml:space="preserve">                "e": "1",</v>
      </c>
      <c r="Q251" t="str">
        <f t="shared" si="40"/>
        <v xml:space="preserve">                "arc": null</v>
      </c>
      <c r="R251" s="11" t="str">
        <f t="shared" ca="1" si="41"/>
        <v xml:space="preserve">              {
                "sp": "&lt;effectivedate -2cd YYYY-MM-DDT03:30:00+00:00&gt;",
                "v": "0.125",
                "q": "E3",
                "e": "1",
                "arc": null
              },
</v>
      </c>
    </row>
    <row r="252" spans="1:18" x14ac:dyDescent="0.25">
      <c r="A252" t="s">
        <v>112</v>
      </c>
      <c r="B252" cm="1">
        <f t="array" aca="1" ref="B252" ca="1">INDIRECT("'[LoadShape.xlsx]" &amp; 'Load Shape Criteria'!$H$4 &amp; " 22'!$L11")</f>
        <v>0.1</v>
      </c>
      <c r="C252" cm="1">
        <f t="array" aca="1" ref="C252" ca="1">INDIRECT("'[LoadShape.xlsx]" &amp; 'Load Shape Criteria'!$H$4 &amp; " 23'!$I$4") * $B$2</f>
        <v>44.799999999999976</v>
      </c>
      <c r="D252">
        <v>0</v>
      </c>
      <c r="E252">
        <f>'Step 40'!$G$4-10000</f>
        <v>56</v>
      </c>
      <c r="F252">
        <v>0</v>
      </c>
      <c r="G252" s="3">
        <f t="shared" ca="1" si="42"/>
        <v>0.12500000000000006</v>
      </c>
      <c r="H252" s="3" t="s">
        <v>48</v>
      </c>
      <c r="I252" s="3">
        <v>1</v>
      </c>
      <c r="K252" s="33" t="str">
        <f t="shared" si="34"/>
        <v/>
      </c>
      <c r="L252" s="33" t="str">
        <f t="shared" si="35"/>
        <v xml:space="preserve">,
</v>
      </c>
      <c r="M252" s="10" t="str">
        <f t="shared" si="36"/>
        <v xml:space="preserve">                "sp": "&lt;effectivedate -2cd YYYY-MM-DDT04:00:00+00:00&gt;",</v>
      </c>
      <c r="N252" t="str">
        <f t="shared" ca="1" si="37"/>
        <v xml:space="preserve">                "v": "0.125",</v>
      </c>
      <c r="O252" t="str">
        <f t="shared" si="38"/>
        <v xml:space="preserve">                "q": "E3",</v>
      </c>
      <c r="P252" t="str">
        <f t="shared" si="39"/>
        <v xml:space="preserve">                "e": "1",</v>
      </c>
      <c r="Q252" t="str">
        <f t="shared" si="40"/>
        <v xml:space="preserve">                "arc": null</v>
      </c>
      <c r="R252" s="11" t="str">
        <f t="shared" ca="1" si="41"/>
        <v xml:space="preserve">              {
                "sp": "&lt;effectivedate -2cd YYYY-MM-DDT04:00:00+00:00&gt;",
                "v": "0.125",
                "q": "E3",
                "e": "1",
                "arc": null
              },
</v>
      </c>
    </row>
    <row r="253" spans="1:18" x14ac:dyDescent="0.25">
      <c r="A253" t="s">
        <v>113</v>
      </c>
      <c r="B253" cm="1">
        <f t="array" aca="1" ref="B253" ca="1">INDIRECT("'[LoadShape.xlsx]" &amp; 'Load Shape Criteria'!$H$4 &amp; " 22'!$L12")</f>
        <v>0.1</v>
      </c>
      <c r="C253" cm="1">
        <f t="array" aca="1" ref="C253" ca="1">INDIRECT("'[LoadShape.xlsx]" &amp; 'Load Shape Criteria'!$H$4 &amp; " 23'!$I$4") * $B$2</f>
        <v>44.799999999999976</v>
      </c>
      <c r="D253">
        <v>0</v>
      </c>
      <c r="E253">
        <f>'Step 40'!$G$4-10000</f>
        <v>56</v>
      </c>
      <c r="F253">
        <v>0</v>
      </c>
      <c r="G253" s="3">
        <f t="shared" ca="1" si="42"/>
        <v>0.12500000000000006</v>
      </c>
      <c r="H253" s="3" t="s">
        <v>48</v>
      </c>
      <c r="I253" s="3">
        <v>1</v>
      </c>
      <c r="K253" s="33" t="str">
        <f t="shared" si="34"/>
        <v/>
      </c>
      <c r="L253" s="33" t="str">
        <f t="shared" si="35"/>
        <v xml:space="preserve">,
</v>
      </c>
      <c r="M253" s="10" t="str">
        <f t="shared" si="36"/>
        <v xml:space="preserve">                "sp": "&lt;effectivedate -2cd YYYY-MM-DDT04:30:00+00:00&gt;",</v>
      </c>
      <c r="N253" t="str">
        <f t="shared" ca="1" si="37"/>
        <v xml:space="preserve">                "v": "0.125",</v>
      </c>
      <c r="O253" t="str">
        <f t="shared" si="38"/>
        <v xml:space="preserve">                "q": "E3",</v>
      </c>
      <c r="P253" t="str">
        <f t="shared" si="39"/>
        <v xml:space="preserve">                "e": "1",</v>
      </c>
      <c r="Q253" t="str">
        <f t="shared" si="40"/>
        <v xml:space="preserve">                "arc": null</v>
      </c>
      <c r="R253" s="11" t="str">
        <f t="shared" ca="1" si="41"/>
        <v xml:space="preserve">              {
                "sp": "&lt;effectivedate -2cd YYYY-MM-DDT04:30:00+00:00&gt;",
                "v": "0.125",
                "q": "E3",
                "e": "1",
                "arc": null
              },
</v>
      </c>
    </row>
    <row r="254" spans="1:18" x14ac:dyDescent="0.25">
      <c r="A254" t="s">
        <v>114</v>
      </c>
      <c r="B254" cm="1">
        <f t="array" aca="1" ref="B254" ca="1">INDIRECT("'[LoadShape.xlsx]" &amp; 'Load Shape Criteria'!$H$4 &amp; " 22'!$L13")</f>
        <v>0.1</v>
      </c>
      <c r="C254" cm="1">
        <f t="array" aca="1" ref="C254" ca="1">INDIRECT("'[LoadShape.xlsx]" &amp; 'Load Shape Criteria'!$H$4 &amp; " 23'!$I$4") * $B$2</f>
        <v>44.799999999999976</v>
      </c>
      <c r="D254">
        <v>0</v>
      </c>
      <c r="E254">
        <f>'Step 40'!$G$4-10000</f>
        <v>56</v>
      </c>
      <c r="F254">
        <v>0</v>
      </c>
      <c r="G254" s="3">
        <f t="shared" ca="1" si="42"/>
        <v>0.12500000000000006</v>
      </c>
      <c r="H254" s="3" t="s">
        <v>48</v>
      </c>
      <c r="I254" s="3">
        <v>1</v>
      </c>
      <c r="K254" s="33" t="str">
        <f t="shared" si="34"/>
        <v/>
      </c>
      <c r="L254" s="33" t="str">
        <f t="shared" si="35"/>
        <v xml:space="preserve">,
</v>
      </c>
      <c r="M254" s="10" t="str">
        <f t="shared" si="36"/>
        <v xml:space="preserve">                "sp": "&lt;effectivedate -2cd YYYY-MM-DDT05:00:00+00:00&gt;",</v>
      </c>
      <c r="N254" t="str">
        <f t="shared" ca="1" si="37"/>
        <v xml:space="preserve">                "v": "0.125",</v>
      </c>
      <c r="O254" t="str">
        <f t="shared" si="38"/>
        <v xml:space="preserve">                "q": "E3",</v>
      </c>
      <c r="P254" t="str">
        <f t="shared" si="39"/>
        <v xml:space="preserve">                "e": "1",</v>
      </c>
      <c r="Q254" t="str">
        <f t="shared" si="40"/>
        <v xml:space="preserve">                "arc": null</v>
      </c>
      <c r="R254" s="11" t="str">
        <f t="shared" ca="1" si="41"/>
        <v xml:space="preserve">              {
                "sp": "&lt;effectivedate -2cd YYYY-MM-DDT05:00:00+00:00&gt;",
                "v": "0.125",
                "q": "E3",
                "e": "1",
                "arc": null
              },
</v>
      </c>
    </row>
    <row r="255" spans="1:18" x14ac:dyDescent="0.25">
      <c r="A255" t="s">
        <v>115</v>
      </c>
      <c r="B255" cm="1">
        <f t="array" aca="1" ref="B255" ca="1">INDIRECT("'[LoadShape.xlsx]" &amp; 'Load Shape Criteria'!$H$4 &amp; " 22'!$L14")</f>
        <v>0.1</v>
      </c>
      <c r="C255" cm="1">
        <f t="array" aca="1" ref="C255" ca="1">INDIRECT("'[LoadShape.xlsx]" &amp; 'Load Shape Criteria'!$H$4 &amp; " 23'!$I$4") * $B$2</f>
        <v>44.799999999999976</v>
      </c>
      <c r="D255">
        <v>0</v>
      </c>
      <c r="E255">
        <f>'Step 40'!$G$4-10000</f>
        <v>56</v>
      </c>
      <c r="F255">
        <v>0</v>
      </c>
      <c r="G255" s="3">
        <f t="shared" ca="1" si="42"/>
        <v>0.12500000000000006</v>
      </c>
      <c r="H255" s="3" t="s">
        <v>48</v>
      </c>
      <c r="I255" s="3">
        <v>1</v>
      </c>
      <c r="K255" s="33" t="str">
        <f t="shared" si="34"/>
        <v/>
      </c>
      <c r="L255" s="33" t="str">
        <f t="shared" si="35"/>
        <v xml:space="preserve">,
</v>
      </c>
      <c r="M255" s="10" t="str">
        <f t="shared" si="36"/>
        <v xml:space="preserve">                "sp": "&lt;effectivedate -2cd YYYY-MM-DDT05:30:00+00:00&gt;",</v>
      </c>
      <c r="N255" t="str">
        <f t="shared" ca="1" si="37"/>
        <v xml:space="preserve">                "v": "0.125",</v>
      </c>
      <c r="O255" t="str">
        <f t="shared" si="38"/>
        <v xml:space="preserve">                "q": "E3",</v>
      </c>
      <c r="P255" t="str">
        <f t="shared" si="39"/>
        <v xml:space="preserve">                "e": "1",</v>
      </c>
      <c r="Q255" t="str">
        <f t="shared" si="40"/>
        <v xml:space="preserve">                "arc": null</v>
      </c>
      <c r="R255" s="11" t="str">
        <f t="shared" ca="1" si="41"/>
        <v xml:space="preserve">              {
                "sp": "&lt;effectivedate -2cd YYYY-MM-DDT05:30:00+00:00&gt;",
                "v": "0.125",
                "q": "E3",
                "e": "1",
                "arc": null
              },
</v>
      </c>
    </row>
    <row r="256" spans="1:18" x14ac:dyDescent="0.25">
      <c r="A256" t="s">
        <v>116</v>
      </c>
      <c r="B256" cm="1">
        <f t="array" aca="1" ref="B256" ca="1">INDIRECT("'[LoadShape.xlsx]" &amp; 'Load Shape Criteria'!$H$4 &amp; " 22'!$L15")</f>
        <v>0.1</v>
      </c>
      <c r="C256" cm="1">
        <f t="array" aca="1" ref="C256" ca="1">INDIRECT("'[LoadShape.xlsx]" &amp; 'Load Shape Criteria'!$H$4 &amp; " 23'!$I$4") * $B$2</f>
        <v>44.799999999999976</v>
      </c>
      <c r="D256">
        <v>0</v>
      </c>
      <c r="E256">
        <f>'Step 40'!$G$4-10000</f>
        <v>56</v>
      </c>
      <c r="F256">
        <v>0</v>
      </c>
      <c r="G256" s="3">
        <f t="shared" ca="1" si="42"/>
        <v>0.12500000000000006</v>
      </c>
      <c r="H256" s="3" t="s">
        <v>48</v>
      </c>
      <c r="I256" s="3">
        <v>1</v>
      </c>
      <c r="K256" s="33" t="str">
        <f t="shared" si="34"/>
        <v/>
      </c>
      <c r="L256" s="33" t="str">
        <f t="shared" si="35"/>
        <v xml:space="preserve">,
</v>
      </c>
      <c r="M256" s="10" t="str">
        <f t="shared" si="36"/>
        <v xml:space="preserve">                "sp": "&lt;effectivedate -2cd YYYY-MM-DDT06:00:00+00:00&gt;",</v>
      </c>
      <c r="N256" t="str">
        <f t="shared" ca="1" si="37"/>
        <v xml:space="preserve">                "v": "0.125",</v>
      </c>
      <c r="O256" t="str">
        <f t="shared" si="38"/>
        <v xml:space="preserve">                "q": "E3",</v>
      </c>
      <c r="P256" t="str">
        <f t="shared" si="39"/>
        <v xml:space="preserve">                "e": "1",</v>
      </c>
      <c r="Q256" t="str">
        <f t="shared" si="40"/>
        <v xml:space="preserve">                "arc": null</v>
      </c>
      <c r="R256" s="11" t="str">
        <f t="shared" ca="1" si="41"/>
        <v xml:space="preserve">              {
                "sp": "&lt;effectivedate -2cd YYYY-MM-DDT06:00:00+00:00&gt;",
                "v": "0.125",
                "q": "E3",
                "e": "1",
                "arc": null
              },
</v>
      </c>
    </row>
    <row r="257" spans="1:18" x14ac:dyDescent="0.25">
      <c r="A257" t="s">
        <v>117</v>
      </c>
      <c r="B257" cm="1">
        <f t="array" aca="1" ref="B257" ca="1">INDIRECT("'[LoadShape.xlsx]" &amp; 'Load Shape Criteria'!$H$4 &amp; " 22'!$L16")</f>
        <v>0.1</v>
      </c>
      <c r="C257" cm="1">
        <f t="array" aca="1" ref="C257" ca="1">INDIRECT("'[LoadShape.xlsx]" &amp; 'Load Shape Criteria'!$H$4 &amp; " 23'!$I$4") * $B$2</f>
        <v>44.799999999999976</v>
      </c>
      <c r="D257">
        <v>0</v>
      </c>
      <c r="E257">
        <f>'Step 40'!$G$4-10000</f>
        <v>56</v>
      </c>
      <c r="F257">
        <v>0</v>
      </c>
      <c r="G257" s="3">
        <f t="shared" ca="1" si="42"/>
        <v>0.12500000000000006</v>
      </c>
      <c r="H257" s="3" t="s">
        <v>48</v>
      </c>
      <c r="I257" s="3">
        <v>1</v>
      </c>
      <c r="K257" s="33" t="str">
        <f t="shared" si="34"/>
        <v/>
      </c>
      <c r="L257" s="33" t="str">
        <f t="shared" si="35"/>
        <v xml:space="preserve">,
</v>
      </c>
      <c r="M257" s="10" t="str">
        <f t="shared" si="36"/>
        <v xml:space="preserve">                "sp": "&lt;effectivedate -2cd YYYY-MM-DDT06:30:00+00:00&gt;",</v>
      </c>
      <c r="N257" t="str">
        <f t="shared" ca="1" si="37"/>
        <v xml:space="preserve">                "v": "0.125",</v>
      </c>
      <c r="O257" t="str">
        <f t="shared" si="38"/>
        <v xml:space="preserve">                "q": "E3",</v>
      </c>
      <c r="P257" t="str">
        <f t="shared" si="39"/>
        <v xml:space="preserve">                "e": "1",</v>
      </c>
      <c r="Q257" t="str">
        <f t="shared" si="40"/>
        <v xml:space="preserve">                "arc": null</v>
      </c>
      <c r="R257" s="11" t="str">
        <f t="shared" ca="1" si="41"/>
        <v xml:space="preserve">              {
                "sp": "&lt;effectivedate -2cd YYYY-MM-DDT06:30:00+00:00&gt;",
                "v": "0.125",
                "q": "E3",
                "e": "1",
                "arc": null
              },
</v>
      </c>
    </row>
    <row r="258" spans="1:18" x14ac:dyDescent="0.25">
      <c r="A258" t="s">
        <v>118</v>
      </c>
      <c r="B258" cm="1">
        <f t="array" aca="1" ref="B258" ca="1">INDIRECT("'[LoadShape.xlsx]" &amp; 'Load Shape Criteria'!$H$4 &amp; " 22'!$L17")</f>
        <v>0.1</v>
      </c>
      <c r="C258" cm="1">
        <f t="array" aca="1" ref="C258" ca="1">INDIRECT("'[LoadShape.xlsx]" &amp; 'Load Shape Criteria'!$H$4 &amp; " 23'!$I$4") * $B$2</f>
        <v>44.799999999999976</v>
      </c>
      <c r="D258">
        <v>0</v>
      </c>
      <c r="E258">
        <f>'Step 40'!$G$4-10000</f>
        <v>56</v>
      </c>
      <c r="F258">
        <v>0</v>
      </c>
      <c r="G258" s="3">
        <f t="shared" ca="1" si="42"/>
        <v>0.12500000000000006</v>
      </c>
      <c r="H258" s="3" t="s">
        <v>48</v>
      </c>
      <c r="I258" s="3">
        <v>1</v>
      </c>
      <c r="K258" s="33" t="str">
        <f t="shared" si="34"/>
        <v/>
      </c>
      <c r="L258" s="33" t="str">
        <f t="shared" si="35"/>
        <v xml:space="preserve">,
</v>
      </c>
      <c r="M258" s="10" t="str">
        <f t="shared" si="36"/>
        <v xml:space="preserve">                "sp": "&lt;effectivedate -2cd YYYY-MM-DDT07:00:00+00:00&gt;",</v>
      </c>
      <c r="N258" t="str">
        <f t="shared" ca="1" si="37"/>
        <v xml:space="preserve">                "v": "0.125",</v>
      </c>
      <c r="O258" t="str">
        <f t="shared" si="38"/>
        <v xml:space="preserve">                "q": "E3",</v>
      </c>
      <c r="P258" t="str">
        <f t="shared" si="39"/>
        <v xml:space="preserve">                "e": "1",</v>
      </c>
      <c r="Q258" t="str">
        <f t="shared" si="40"/>
        <v xml:space="preserve">                "arc": null</v>
      </c>
      <c r="R258" s="11" t="str">
        <f t="shared" ca="1" si="41"/>
        <v xml:space="preserve">              {
                "sp": "&lt;effectivedate -2cd YYYY-MM-DDT07:00:00+00:00&gt;",
                "v": "0.125",
                "q": "E3",
                "e": "1",
                "arc": null
              },
</v>
      </c>
    </row>
    <row r="259" spans="1:18" x14ac:dyDescent="0.25">
      <c r="A259" t="s">
        <v>119</v>
      </c>
      <c r="B259" cm="1">
        <f t="array" aca="1" ref="B259" ca="1">INDIRECT("'[LoadShape.xlsx]" &amp; 'Load Shape Criteria'!$H$4 &amp; " 22'!$L18")</f>
        <v>0.1</v>
      </c>
      <c r="C259" cm="1">
        <f t="array" aca="1" ref="C259" ca="1">INDIRECT("'[LoadShape.xlsx]" &amp; 'Load Shape Criteria'!$H$4 &amp; " 23'!$I$4") * $B$2</f>
        <v>44.799999999999976</v>
      </c>
      <c r="D259">
        <v>0</v>
      </c>
      <c r="E259">
        <f>'Step 40'!$G$4-10000</f>
        <v>56</v>
      </c>
      <c r="F259">
        <v>0</v>
      </c>
      <c r="G259" s="3">
        <f t="shared" ca="1" si="42"/>
        <v>0.12500000000000006</v>
      </c>
      <c r="H259" s="3" t="s">
        <v>48</v>
      </c>
      <c r="I259" s="3">
        <v>1</v>
      </c>
      <c r="K259" s="33" t="str">
        <f t="shared" si="34"/>
        <v/>
      </c>
      <c r="L259" s="33" t="str">
        <f t="shared" si="35"/>
        <v xml:space="preserve">,
</v>
      </c>
      <c r="M259" s="10" t="str">
        <f t="shared" si="36"/>
        <v xml:space="preserve">                "sp": "&lt;effectivedate -2cd YYYY-MM-DDT07:30:00+00:00&gt;",</v>
      </c>
      <c r="N259" t="str">
        <f t="shared" ca="1" si="37"/>
        <v xml:space="preserve">                "v": "0.125",</v>
      </c>
      <c r="O259" t="str">
        <f t="shared" si="38"/>
        <v xml:space="preserve">                "q": "E3",</v>
      </c>
      <c r="P259" t="str">
        <f t="shared" si="39"/>
        <v xml:space="preserve">                "e": "1",</v>
      </c>
      <c r="Q259" t="str">
        <f t="shared" si="40"/>
        <v xml:space="preserve">                "arc": null</v>
      </c>
      <c r="R259" s="11" t="str">
        <f t="shared" ca="1" si="41"/>
        <v xml:space="preserve">              {
                "sp": "&lt;effectivedate -2cd YYYY-MM-DDT07:30:00+00:00&gt;",
                "v": "0.125",
                "q": "E3",
                "e": "1",
                "arc": null
              },
</v>
      </c>
    </row>
    <row r="260" spans="1:18" x14ac:dyDescent="0.25">
      <c r="A260" t="s">
        <v>120</v>
      </c>
      <c r="B260" cm="1">
        <f t="array" aca="1" ref="B260" ca="1">INDIRECT("'[LoadShape.xlsx]" &amp; 'Load Shape Criteria'!$H$4 &amp; " 22'!$L19")</f>
        <v>0.1</v>
      </c>
      <c r="C260" cm="1">
        <f t="array" aca="1" ref="C260" ca="1">INDIRECT("'[LoadShape.xlsx]" &amp; 'Load Shape Criteria'!$H$4 &amp; " 23'!$I$4") * $B$2</f>
        <v>44.799999999999976</v>
      </c>
      <c r="D260">
        <v>0</v>
      </c>
      <c r="E260">
        <f>'Step 40'!$G$4-10000</f>
        <v>56</v>
      </c>
      <c r="F260">
        <v>0</v>
      </c>
      <c r="G260" s="3">
        <f t="shared" ca="1" si="42"/>
        <v>0.12500000000000006</v>
      </c>
      <c r="H260" s="3" t="s">
        <v>48</v>
      </c>
      <c r="I260" s="3">
        <v>1</v>
      </c>
      <c r="K260" s="33" t="str">
        <f t="shared" si="34"/>
        <v/>
      </c>
      <c r="L260" s="33" t="str">
        <f t="shared" si="35"/>
        <v xml:space="preserve">,
</v>
      </c>
      <c r="M260" s="10" t="str">
        <f t="shared" si="36"/>
        <v xml:space="preserve">                "sp": "&lt;effectivedate -2cd YYYY-MM-DDT08:00:00+00:00&gt;",</v>
      </c>
      <c r="N260" t="str">
        <f t="shared" ca="1" si="37"/>
        <v xml:space="preserve">                "v": "0.125",</v>
      </c>
      <c r="O260" t="str">
        <f t="shared" si="38"/>
        <v xml:space="preserve">                "q": "E3",</v>
      </c>
      <c r="P260" t="str">
        <f t="shared" si="39"/>
        <v xml:space="preserve">                "e": "1",</v>
      </c>
      <c r="Q260" t="str">
        <f t="shared" si="40"/>
        <v xml:space="preserve">                "arc": null</v>
      </c>
      <c r="R260" s="11" t="str">
        <f t="shared" ca="1" si="41"/>
        <v xml:space="preserve">              {
                "sp": "&lt;effectivedate -2cd YYYY-MM-DDT08:00:00+00:00&gt;",
                "v": "0.125",
                "q": "E3",
                "e": "1",
                "arc": null
              },
</v>
      </c>
    </row>
    <row r="261" spans="1:18" x14ac:dyDescent="0.25">
      <c r="A261" t="s">
        <v>121</v>
      </c>
      <c r="B261" cm="1">
        <f t="array" aca="1" ref="B261" ca="1">INDIRECT("'[LoadShape.xlsx]" &amp; 'Load Shape Criteria'!$H$4 &amp; " 22'!$L20")</f>
        <v>0.2</v>
      </c>
      <c r="C261" cm="1">
        <f t="array" aca="1" ref="C261" ca="1">INDIRECT("'[LoadShape.xlsx]" &amp; 'Load Shape Criteria'!$H$4 &amp; " 23'!$I$4") * $B$2</f>
        <v>44.799999999999976</v>
      </c>
      <c r="D261">
        <v>0</v>
      </c>
      <c r="E261">
        <f>'Step 40'!$G$4-10000</f>
        <v>56</v>
      </c>
      <c r="F261">
        <v>0</v>
      </c>
      <c r="G261" s="3">
        <f t="shared" ca="1" si="42"/>
        <v>0.25000000000000011</v>
      </c>
      <c r="H261" s="3" t="s">
        <v>48</v>
      </c>
      <c r="I261" s="3">
        <v>1</v>
      </c>
      <c r="K261" s="33" t="str">
        <f t="shared" si="34"/>
        <v/>
      </c>
      <c r="L261" s="33" t="str">
        <f t="shared" si="35"/>
        <v xml:space="preserve">,
</v>
      </c>
      <c r="M261" s="10" t="str">
        <f t="shared" si="36"/>
        <v xml:space="preserve">                "sp": "&lt;effectivedate -2cd YYYY-MM-DDT08:30:00+00:00&gt;",</v>
      </c>
      <c r="N261" t="str">
        <f t="shared" ca="1" si="37"/>
        <v xml:space="preserve">                "v": "0.250",</v>
      </c>
      <c r="O261" t="str">
        <f t="shared" si="38"/>
        <v xml:space="preserve">                "q": "E3",</v>
      </c>
      <c r="P261" t="str">
        <f t="shared" si="39"/>
        <v xml:space="preserve">                "e": "1",</v>
      </c>
      <c r="Q261" t="str">
        <f t="shared" si="40"/>
        <v xml:space="preserve">                "arc": null</v>
      </c>
      <c r="R261" s="11" t="str">
        <f t="shared" ca="1" si="41"/>
        <v xml:space="preserve">              {
                "sp": "&lt;effectivedate -2cd YYYY-MM-DDT08:30:00+00:00&gt;",
                "v": "0.250",
                "q": "E3",
                "e": "1",
                "arc": null
              },
</v>
      </c>
    </row>
    <row r="262" spans="1:18" x14ac:dyDescent="0.25">
      <c r="A262" t="s">
        <v>122</v>
      </c>
      <c r="B262" cm="1">
        <f t="array" aca="1" ref="B262" ca="1">INDIRECT("'[LoadShape.xlsx]" &amp; 'Load Shape Criteria'!$H$4 &amp; " 22'!$L21")</f>
        <v>0.2</v>
      </c>
      <c r="C262" cm="1">
        <f t="array" aca="1" ref="C262" ca="1">INDIRECT("'[LoadShape.xlsx]" &amp; 'Load Shape Criteria'!$H$4 &amp; " 23'!$I$4") * $B$2</f>
        <v>44.799999999999976</v>
      </c>
      <c r="D262">
        <v>0</v>
      </c>
      <c r="E262">
        <f>'Step 40'!$G$4-10000</f>
        <v>56</v>
      </c>
      <c r="F262">
        <v>0</v>
      </c>
      <c r="G262" s="3">
        <f t="shared" ca="1" si="42"/>
        <v>0.25000000000000011</v>
      </c>
      <c r="H262" s="3" t="s">
        <v>48</v>
      </c>
      <c r="I262" s="3">
        <v>1</v>
      </c>
      <c r="K262" s="33" t="str">
        <f t="shared" ref="K262:K325" si="43">IF(ISERROR(FIND("T00:30:00",$A262)),"","          {
            ""settlementDay"": {
              ""settlementDayDate"": """&amp;SUBSTITUTE($A262,"00:30","00:00")&amp;""",
              ""periodDuration"": 30
            },
            ""consumptionPeriods"": [
")</f>
        <v/>
      </c>
      <c r="L262" s="33" t="str">
        <f t="shared" ref="L262:L325" si="44">IF(ISERROR(FIND("T00:00:00",$A262)),",
","
           ]
          }"&amp;IF(LEN($A263)&gt;0,",
",""))</f>
        <v xml:space="preserve">,
</v>
      </c>
      <c r="M262" s="10" t="str">
        <f t="shared" ref="M262:M325" si="45">"                ""sp"": """&amp;$A262&amp;""","</f>
        <v xml:space="preserve">                "sp": "&lt;effectivedate -2cd YYYY-MM-DDT09:00:00+00:00&gt;",</v>
      </c>
      <c r="N262" t="str">
        <f t="shared" ca="1" si="37"/>
        <v xml:space="preserve">                "v": "0.250",</v>
      </c>
      <c r="O262" t="str">
        <f t="shared" si="38"/>
        <v xml:space="preserve">                "q": "E3",</v>
      </c>
      <c r="P262" t="str">
        <f t="shared" si="39"/>
        <v xml:space="preserve">                "e": "1",</v>
      </c>
      <c r="Q262" t="str">
        <f t="shared" si="40"/>
        <v xml:space="preserve">                "arc": null</v>
      </c>
      <c r="R262" s="11" t="str">
        <f t="shared" ca="1" si="41"/>
        <v xml:space="preserve">              {
                "sp": "&lt;effectivedate -2cd YYYY-MM-DDT09:00:00+00:00&gt;",
                "v": "0.250",
                "q": "E3",
                "e": "1",
                "arc": null
              },
</v>
      </c>
    </row>
    <row r="263" spans="1:18" x14ac:dyDescent="0.25">
      <c r="A263" t="s">
        <v>123</v>
      </c>
      <c r="B263" cm="1">
        <f t="array" aca="1" ref="B263" ca="1">INDIRECT("'[LoadShape.xlsx]" &amp; 'Load Shape Criteria'!$H$4 &amp; " 22'!$L22")</f>
        <v>0.2</v>
      </c>
      <c r="C263" cm="1">
        <f t="array" aca="1" ref="C263" ca="1">INDIRECT("'[LoadShape.xlsx]" &amp; 'Load Shape Criteria'!$H$4 &amp; " 23'!$I$4") * $B$2</f>
        <v>44.799999999999976</v>
      </c>
      <c r="D263">
        <v>0</v>
      </c>
      <c r="E263">
        <f>'Step 40'!$G$4-10000</f>
        <v>56</v>
      </c>
      <c r="F263">
        <v>0</v>
      </c>
      <c r="G263" s="3">
        <f t="shared" ca="1" si="42"/>
        <v>0.25000000000000011</v>
      </c>
      <c r="H263" s="3" t="s">
        <v>48</v>
      </c>
      <c r="I263" s="3">
        <v>1</v>
      </c>
      <c r="K263" s="33" t="str">
        <f t="shared" si="43"/>
        <v/>
      </c>
      <c r="L263" s="33" t="str">
        <f t="shared" si="44"/>
        <v xml:space="preserve">,
</v>
      </c>
      <c r="M263" s="10" t="str">
        <f t="shared" si="45"/>
        <v xml:space="preserve">                "sp": "&lt;effectivedate -2cd YYYY-MM-DDT09:30:00+00:00&gt;",</v>
      </c>
      <c r="N263" t="str">
        <f t="shared" ca="1" si="37"/>
        <v xml:space="preserve">                "v": "0.250",</v>
      </c>
      <c r="O263" t="str">
        <f t="shared" si="38"/>
        <v xml:space="preserve">                "q": "E3",</v>
      </c>
      <c r="P263" t="str">
        <f t="shared" si="39"/>
        <v xml:space="preserve">                "e": "1",</v>
      </c>
      <c r="Q263" t="str">
        <f t="shared" si="40"/>
        <v xml:space="preserve">                "arc": null</v>
      </c>
      <c r="R263" s="11" t="str">
        <f t="shared" ca="1" si="41"/>
        <v xml:space="preserve">              {
                "sp": "&lt;effectivedate -2cd YYYY-MM-DDT09:30:00+00:00&gt;",
                "v": "0.250",
                "q": "E3",
                "e": "1",
                "arc": null
              },
</v>
      </c>
    </row>
    <row r="264" spans="1:18" x14ac:dyDescent="0.25">
      <c r="A264" t="s">
        <v>124</v>
      </c>
      <c r="B264" cm="1">
        <f t="array" aca="1" ref="B264" ca="1">INDIRECT("'[LoadShape.xlsx]" &amp; 'Load Shape Criteria'!$H$4 &amp; " 22'!$L23")</f>
        <v>0.2</v>
      </c>
      <c r="C264" cm="1">
        <f t="array" aca="1" ref="C264" ca="1">INDIRECT("'[LoadShape.xlsx]" &amp; 'Load Shape Criteria'!$H$4 &amp; " 23'!$I$4") * $B$2</f>
        <v>44.799999999999976</v>
      </c>
      <c r="D264">
        <v>0</v>
      </c>
      <c r="E264">
        <f>'Step 40'!$G$4-10000</f>
        <v>56</v>
      </c>
      <c r="F264">
        <v>0</v>
      </c>
      <c r="G264" s="3">
        <f t="shared" ca="1" si="42"/>
        <v>0.25000000000000011</v>
      </c>
      <c r="H264" s="3" t="s">
        <v>48</v>
      </c>
      <c r="I264" s="3">
        <v>1</v>
      </c>
      <c r="K264" s="33" t="str">
        <f t="shared" si="43"/>
        <v/>
      </c>
      <c r="L264" s="33" t="str">
        <f t="shared" si="44"/>
        <v xml:space="preserve">,
</v>
      </c>
      <c r="M264" s="10" t="str">
        <f t="shared" si="45"/>
        <v xml:space="preserve">                "sp": "&lt;effectivedate -2cd YYYY-MM-DDT10:00:00+00:00&gt;",</v>
      </c>
      <c r="N264" t="str">
        <f t="shared" ca="1" si="37"/>
        <v xml:space="preserve">                "v": "0.250",</v>
      </c>
      <c r="O264" t="str">
        <f t="shared" si="38"/>
        <v xml:space="preserve">                "q": "E3",</v>
      </c>
      <c r="P264" t="str">
        <f t="shared" si="39"/>
        <v xml:space="preserve">                "e": "1",</v>
      </c>
      <c r="Q264" t="str">
        <f t="shared" si="40"/>
        <v xml:space="preserve">                "arc": null</v>
      </c>
      <c r="R264" s="11" t="str">
        <f t="shared" ca="1" si="41"/>
        <v xml:space="preserve">              {
                "sp": "&lt;effectivedate -2cd YYYY-MM-DDT10:00:00+00:00&gt;",
                "v": "0.250",
                "q": "E3",
                "e": "1",
                "arc": null
              },
</v>
      </c>
    </row>
    <row r="265" spans="1:18" x14ac:dyDescent="0.25">
      <c r="A265" t="s">
        <v>125</v>
      </c>
      <c r="B265" cm="1">
        <f t="array" aca="1" ref="B265" ca="1">INDIRECT("'[LoadShape.xlsx]" &amp; 'Load Shape Criteria'!$H$4 &amp; " 22'!$L24")</f>
        <v>0.2</v>
      </c>
      <c r="C265" cm="1">
        <f t="array" aca="1" ref="C265" ca="1">INDIRECT("'[LoadShape.xlsx]" &amp; 'Load Shape Criteria'!$H$4 &amp; " 23'!$I$4") * $B$2</f>
        <v>44.799999999999976</v>
      </c>
      <c r="D265">
        <v>0</v>
      </c>
      <c r="E265">
        <f>'Step 40'!$G$4-10000</f>
        <v>56</v>
      </c>
      <c r="F265">
        <v>0</v>
      </c>
      <c r="G265" s="3">
        <f t="shared" ca="1" si="42"/>
        <v>0.25000000000000011</v>
      </c>
      <c r="H265" s="3" t="s">
        <v>48</v>
      </c>
      <c r="I265" s="3">
        <v>1</v>
      </c>
      <c r="K265" s="33" t="str">
        <f t="shared" si="43"/>
        <v/>
      </c>
      <c r="L265" s="33" t="str">
        <f t="shared" si="44"/>
        <v xml:space="preserve">,
</v>
      </c>
      <c r="M265" s="10" t="str">
        <f t="shared" si="45"/>
        <v xml:space="preserve">                "sp": "&lt;effectivedate -2cd YYYY-MM-DDT10:30:00+00:00&gt;",</v>
      </c>
      <c r="N265" t="str">
        <f t="shared" ca="1" si="37"/>
        <v xml:space="preserve">                "v": "0.250",</v>
      </c>
      <c r="O265" t="str">
        <f t="shared" si="38"/>
        <v xml:space="preserve">                "q": "E3",</v>
      </c>
      <c r="P265" t="str">
        <f t="shared" si="39"/>
        <v xml:space="preserve">                "e": "1",</v>
      </c>
      <c r="Q265" t="str">
        <f t="shared" si="40"/>
        <v xml:space="preserve">                "arc": null</v>
      </c>
      <c r="R265" s="11" t="str">
        <f t="shared" ca="1" si="41"/>
        <v xml:space="preserve">              {
                "sp": "&lt;effectivedate -2cd YYYY-MM-DDT10:30:00+00:00&gt;",
                "v": "0.250",
                "q": "E3",
                "e": "1",
                "arc": null
              },
</v>
      </c>
    </row>
    <row r="266" spans="1:18" x14ac:dyDescent="0.25">
      <c r="A266" t="s">
        <v>126</v>
      </c>
      <c r="B266" cm="1">
        <f t="array" aca="1" ref="B266" ca="1">INDIRECT("'[LoadShape.xlsx]" &amp; 'Load Shape Criteria'!$H$4 &amp; " 22'!$L25")</f>
        <v>0.2</v>
      </c>
      <c r="C266" cm="1">
        <f t="array" aca="1" ref="C266" ca="1">INDIRECT("'[LoadShape.xlsx]" &amp; 'Load Shape Criteria'!$H$4 &amp; " 23'!$I$4") * $B$2</f>
        <v>44.799999999999976</v>
      </c>
      <c r="D266">
        <v>0</v>
      </c>
      <c r="E266">
        <f>'Step 40'!$G$4-10000</f>
        <v>56</v>
      </c>
      <c r="F266">
        <v>0</v>
      </c>
      <c r="G266" s="3">
        <f t="shared" ca="1" si="42"/>
        <v>0.25000000000000011</v>
      </c>
      <c r="H266" s="3" t="s">
        <v>48</v>
      </c>
      <c r="I266" s="3">
        <v>1</v>
      </c>
      <c r="K266" s="33" t="str">
        <f t="shared" si="43"/>
        <v/>
      </c>
      <c r="L266" s="33" t="str">
        <f t="shared" si="44"/>
        <v xml:space="preserve">,
</v>
      </c>
      <c r="M266" s="10" t="str">
        <f t="shared" si="45"/>
        <v xml:space="preserve">                "sp": "&lt;effectivedate -2cd YYYY-MM-DDT11:00:00+00:00&gt;",</v>
      </c>
      <c r="N266" t="str">
        <f t="shared" ca="1" si="37"/>
        <v xml:space="preserve">                "v": "0.250",</v>
      </c>
      <c r="O266" t="str">
        <f t="shared" si="38"/>
        <v xml:space="preserve">                "q": "E3",</v>
      </c>
      <c r="P266" t="str">
        <f t="shared" si="39"/>
        <v xml:space="preserve">                "e": "1",</v>
      </c>
      <c r="Q266" t="str">
        <f t="shared" si="40"/>
        <v xml:space="preserve">                "arc": null</v>
      </c>
      <c r="R266" s="11" t="str">
        <f t="shared" ca="1" si="41"/>
        <v xml:space="preserve">              {
                "sp": "&lt;effectivedate -2cd YYYY-MM-DDT11:00:00+00:00&gt;",
                "v": "0.250",
                "q": "E3",
                "e": "1",
                "arc": null
              },
</v>
      </c>
    </row>
    <row r="267" spans="1:18" x14ac:dyDescent="0.25">
      <c r="A267" t="s">
        <v>127</v>
      </c>
      <c r="B267" cm="1">
        <f t="array" aca="1" ref="B267" ca="1">INDIRECT("'[LoadShape.xlsx]" &amp; 'Load Shape Criteria'!$H$4 &amp; " 22'!$L26")</f>
        <v>0.2</v>
      </c>
      <c r="C267" cm="1">
        <f t="array" aca="1" ref="C267" ca="1">INDIRECT("'[LoadShape.xlsx]" &amp; 'Load Shape Criteria'!$H$4 &amp; " 23'!$I$4") * $B$2</f>
        <v>44.799999999999976</v>
      </c>
      <c r="D267">
        <v>0</v>
      </c>
      <c r="E267">
        <f>'Step 40'!$G$4-10000</f>
        <v>56</v>
      </c>
      <c r="F267">
        <v>0</v>
      </c>
      <c r="G267" s="3">
        <f t="shared" ca="1" si="42"/>
        <v>0.25000000000000011</v>
      </c>
      <c r="H267" s="3" t="s">
        <v>48</v>
      </c>
      <c r="I267" s="3">
        <v>1</v>
      </c>
      <c r="K267" s="33" t="str">
        <f t="shared" si="43"/>
        <v/>
      </c>
      <c r="L267" s="33" t="str">
        <f t="shared" si="44"/>
        <v xml:space="preserve">,
</v>
      </c>
      <c r="M267" s="10" t="str">
        <f t="shared" si="45"/>
        <v xml:space="preserve">                "sp": "&lt;effectivedate -2cd YYYY-MM-DDT11:30:00+00:00&gt;",</v>
      </c>
      <c r="N267" t="str">
        <f t="shared" ca="1" si="37"/>
        <v xml:space="preserve">                "v": "0.250",</v>
      </c>
      <c r="O267" t="str">
        <f t="shared" si="38"/>
        <v xml:space="preserve">                "q": "E3",</v>
      </c>
      <c r="P267" t="str">
        <f t="shared" si="39"/>
        <v xml:space="preserve">                "e": "1",</v>
      </c>
      <c r="Q267" t="str">
        <f t="shared" si="40"/>
        <v xml:space="preserve">                "arc": null</v>
      </c>
      <c r="R267" s="11" t="str">
        <f t="shared" ca="1" si="41"/>
        <v xml:space="preserve">              {
                "sp": "&lt;effectivedate -2cd YYYY-MM-DDT11:30:00+00:00&gt;",
                "v": "0.250",
                "q": "E3",
                "e": "1",
                "arc": null
              },
</v>
      </c>
    </row>
    <row r="268" spans="1:18" x14ac:dyDescent="0.25">
      <c r="A268" t="s">
        <v>128</v>
      </c>
      <c r="B268" cm="1">
        <f t="array" aca="1" ref="B268" ca="1">INDIRECT("'[LoadShape.xlsx]" &amp; 'Load Shape Criteria'!$H$4 &amp; " 22'!$L27")</f>
        <v>0.2</v>
      </c>
      <c r="C268" cm="1">
        <f t="array" aca="1" ref="C268" ca="1">INDIRECT("'[LoadShape.xlsx]" &amp; 'Load Shape Criteria'!$H$4 &amp; " 23'!$I$4") * $B$2</f>
        <v>44.799999999999976</v>
      </c>
      <c r="D268">
        <v>0</v>
      </c>
      <c r="E268">
        <f>'Step 40'!$G$4-10000</f>
        <v>56</v>
      </c>
      <c r="F268">
        <v>0</v>
      </c>
      <c r="G268" s="3">
        <f t="shared" ca="1" si="42"/>
        <v>0.25000000000000011</v>
      </c>
      <c r="H268" s="3" t="s">
        <v>48</v>
      </c>
      <c r="I268" s="3">
        <v>1</v>
      </c>
      <c r="K268" s="33" t="str">
        <f t="shared" si="43"/>
        <v/>
      </c>
      <c r="L268" s="33" t="str">
        <f t="shared" si="44"/>
        <v xml:space="preserve">,
</v>
      </c>
      <c r="M268" s="10" t="str">
        <f t="shared" si="45"/>
        <v xml:space="preserve">                "sp": "&lt;effectivedate -2cd YYYY-MM-DDT12:00:00+00:00&gt;",</v>
      </c>
      <c r="N268" t="str">
        <f t="shared" ca="1" si="37"/>
        <v xml:space="preserve">                "v": "0.250",</v>
      </c>
      <c r="O268" t="str">
        <f t="shared" si="38"/>
        <v xml:space="preserve">                "q": "E3",</v>
      </c>
      <c r="P268" t="str">
        <f t="shared" si="39"/>
        <v xml:space="preserve">                "e": "1",</v>
      </c>
      <c r="Q268" t="str">
        <f t="shared" si="40"/>
        <v xml:space="preserve">                "arc": null</v>
      </c>
      <c r="R268" s="11" t="str">
        <f t="shared" ca="1" si="41"/>
        <v xml:space="preserve">              {
                "sp": "&lt;effectivedate -2cd YYYY-MM-DDT12:00:00+00:00&gt;",
                "v": "0.250",
                "q": "E3",
                "e": "1",
                "arc": null
              },
</v>
      </c>
    </row>
    <row r="269" spans="1:18" x14ac:dyDescent="0.25">
      <c r="A269" t="s">
        <v>129</v>
      </c>
      <c r="B269" cm="1">
        <f t="array" aca="1" ref="B269" ca="1">INDIRECT("'[LoadShape.xlsx]" &amp; 'Load Shape Criteria'!$H$4 &amp; " 22'!$L28")</f>
        <v>0.2</v>
      </c>
      <c r="C269" cm="1">
        <f t="array" aca="1" ref="C269" ca="1">INDIRECT("'[LoadShape.xlsx]" &amp; 'Load Shape Criteria'!$H$4 &amp; " 23'!$I$4") * $B$2</f>
        <v>44.799999999999976</v>
      </c>
      <c r="D269">
        <v>0</v>
      </c>
      <c r="E269">
        <f>'Step 40'!$G$4-10000</f>
        <v>56</v>
      </c>
      <c r="F269">
        <v>0</v>
      </c>
      <c r="G269" s="3">
        <f t="shared" ca="1" si="42"/>
        <v>0.25000000000000011</v>
      </c>
      <c r="H269" s="3" t="s">
        <v>48</v>
      </c>
      <c r="I269" s="3">
        <v>1</v>
      </c>
      <c r="K269" s="33" t="str">
        <f t="shared" si="43"/>
        <v/>
      </c>
      <c r="L269" s="33" t="str">
        <f t="shared" si="44"/>
        <v xml:space="preserve">,
</v>
      </c>
      <c r="M269" s="10" t="str">
        <f t="shared" si="45"/>
        <v xml:space="preserve">                "sp": "&lt;effectivedate -2cd YYYY-MM-DDT12:30:00+00:00&gt;",</v>
      </c>
      <c r="N269" t="str">
        <f t="shared" ca="1" si="37"/>
        <v xml:space="preserve">                "v": "0.250",</v>
      </c>
      <c r="O269" t="str">
        <f t="shared" si="38"/>
        <v xml:space="preserve">                "q": "E3",</v>
      </c>
      <c r="P269" t="str">
        <f t="shared" si="39"/>
        <v xml:space="preserve">                "e": "1",</v>
      </c>
      <c r="Q269" t="str">
        <f t="shared" si="40"/>
        <v xml:space="preserve">                "arc": null</v>
      </c>
      <c r="R269" s="11" t="str">
        <f t="shared" ca="1" si="41"/>
        <v xml:space="preserve">              {
                "sp": "&lt;effectivedate -2cd YYYY-MM-DDT12:30:00+00:00&gt;",
                "v": "0.250",
                "q": "E3",
                "e": "1",
                "arc": null
              },
</v>
      </c>
    </row>
    <row r="270" spans="1:18" x14ac:dyDescent="0.25">
      <c r="A270" t="s">
        <v>130</v>
      </c>
      <c r="B270" cm="1">
        <f t="array" aca="1" ref="B270" ca="1">INDIRECT("'[LoadShape.xlsx]" &amp; 'Load Shape Criteria'!$H$4 &amp; " 22'!$L29")</f>
        <v>0.2</v>
      </c>
      <c r="C270" cm="1">
        <f t="array" aca="1" ref="C270" ca="1">INDIRECT("'[LoadShape.xlsx]" &amp; 'Load Shape Criteria'!$H$4 &amp; " 23'!$I$4") * $B$2</f>
        <v>44.799999999999976</v>
      </c>
      <c r="D270">
        <v>0</v>
      </c>
      <c r="E270">
        <f>'Step 40'!$G$4-10000</f>
        <v>56</v>
      </c>
      <c r="F270">
        <v>0</v>
      </c>
      <c r="G270" s="3">
        <f t="shared" ca="1" si="42"/>
        <v>0.25000000000000011</v>
      </c>
      <c r="H270" s="3" t="s">
        <v>48</v>
      </c>
      <c r="I270" s="3">
        <v>1</v>
      </c>
      <c r="K270" s="33" t="str">
        <f t="shared" si="43"/>
        <v/>
      </c>
      <c r="L270" s="33" t="str">
        <f t="shared" si="44"/>
        <v xml:space="preserve">,
</v>
      </c>
      <c r="M270" s="10" t="str">
        <f t="shared" si="45"/>
        <v xml:space="preserve">                "sp": "&lt;effectivedate -2cd YYYY-MM-DDT13:00:00+00:00&gt;",</v>
      </c>
      <c r="N270" t="str">
        <f t="shared" ca="1" si="37"/>
        <v xml:space="preserve">                "v": "0.250",</v>
      </c>
      <c r="O270" t="str">
        <f t="shared" si="38"/>
        <v xml:space="preserve">                "q": "E3",</v>
      </c>
      <c r="P270" t="str">
        <f t="shared" si="39"/>
        <v xml:space="preserve">                "e": "1",</v>
      </c>
      <c r="Q270" t="str">
        <f t="shared" si="40"/>
        <v xml:space="preserve">                "arc": null</v>
      </c>
      <c r="R270" s="11" t="str">
        <f t="shared" ca="1" si="41"/>
        <v xml:space="preserve">              {
                "sp": "&lt;effectivedate -2cd YYYY-MM-DDT13:00:00+00:00&gt;",
                "v": "0.250",
                "q": "E3",
                "e": "1",
                "arc": null
              },
</v>
      </c>
    </row>
    <row r="271" spans="1:18" x14ac:dyDescent="0.25">
      <c r="A271" t="s">
        <v>131</v>
      </c>
      <c r="B271" cm="1">
        <f t="array" aca="1" ref="B271" ca="1">INDIRECT("'[LoadShape.xlsx]" &amp; 'Load Shape Criteria'!$H$4 &amp; " 22'!$L30")</f>
        <v>0.2</v>
      </c>
      <c r="C271" cm="1">
        <f t="array" aca="1" ref="C271" ca="1">INDIRECT("'[LoadShape.xlsx]" &amp; 'Load Shape Criteria'!$H$4 &amp; " 23'!$I$4") * $B$2</f>
        <v>44.799999999999976</v>
      </c>
      <c r="D271">
        <v>0</v>
      </c>
      <c r="E271">
        <f>'Step 40'!$G$4-10000</f>
        <v>56</v>
      </c>
      <c r="F271">
        <v>0</v>
      </c>
      <c r="G271" s="3">
        <f t="shared" ca="1" si="42"/>
        <v>0.25000000000000011</v>
      </c>
      <c r="H271" s="3" t="s">
        <v>48</v>
      </c>
      <c r="I271" s="3">
        <v>1</v>
      </c>
      <c r="K271" s="33" t="str">
        <f t="shared" si="43"/>
        <v/>
      </c>
      <c r="L271" s="33" t="str">
        <f t="shared" si="44"/>
        <v xml:space="preserve">,
</v>
      </c>
      <c r="M271" s="10" t="str">
        <f t="shared" si="45"/>
        <v xml:space="preserve">                "sp": "&lt;effectivedate -2cd YYYY-MM-DDT13:30:00+00:00&gt;",</v>
      </c>
      <c r="N271" t="str">
        <f t="shared" ca="1" si="37"/>
        <v xml:space="preserve">                "v": "0.250",</v>
      </c>
      <c r="O271" t="str">
        <f t="shared" si="38"/>
        <v xml:space="preserve">                "q": "E3",</v>
      </c>
      <c r="P271" t="str">
        <f t="shared" si="39"/>
        <v xml:space="preserve">                "e": "1",</v>
      </c>
      <c r="Q271" t="str">
        <f t="shared" si="40"/>
        <v xml:space="preserve">                "arc": null</v>
      </c>
      <c r="R271" s="11" t="str">
        <f t="shared" ca="1" si="41"/>
        <v xml:space="preserve">              {
                "sp": "&lt;effectivedate -2cd YYYY-MM-DDT13:30:00+00:00&gt;",
                "v": "0.250",
                "q": "E3",
                "e": "1",
                "arc": null
              },
</v>
      </c>
    </row>
    <row r="272" spans="1:18" x14ac:dyDescent="0.25">
      <c r="A272" t="s">
        <v>132</v>
      </c>
      <c r="B272" cm="1">
        <f t="array" aca="1" ref="B272" ca="1">INDIRECT("'[LoadShape.xlsx]" &amp; 'Load Shape Criteria'!$H$4 &amp; " 22'!$L31")</f>
        <v>0.2</v>
      </c>
      <c r="C272" cm="1">
        <f t="array" aca="1" ref="C272" ca="1">INDIRECT("'[LoadShape.xlsx]" &amp; 'Load Shape Criteria'!$H$4 &amp; " 23'!$I$4") * $B$2</f>
        <v>44.799999999999976</v>
      </c>
      <c r="D272">
        <v>0</v>
      </c>
      <c r="E272">
        <f>'Step 40'!$G$4-10000</f>
        <v>56</v>
      </c>
      <c r="F272">
        <v>0</v>
      </c>
      <c r="G272" s="3">
        <f t="shared" ca="1" si="42"/>
        <v>0.25000000000000011</v>
      </c>
      <c r="H272" s="3" t="s">
        <v>48</v>
      </c>
      <c r="I272" s="3">
        <v>1</v>
      </c>
      <c r="K272" s="33" t="str">
        <f t="shared" si="43"/>
        <v/>
      </c>
      <c r="L272" s="33" t="str">
        <f t="shared" si="44"/>
        <v xml:space="preserve">,
</v>
      </c>
      <c r="M272" s="10" t="str">
        <f t="shared" si="45"/>
        <v xml:space="preserve">                "sp": "&lt;effectivedate -2cd YYYY-MM-DDT14:00:00+00:00&gt;",</v>
      </c>
      <c r="N272" t="str">
        <f t="shared" ca="1" si="37"/>
        <v xml:space="preserve">                "v": "0.250",</v>
      </c>
      <c r="O272" t="str">
        <f t="shared" si="38"/>
        <v xml:space="preserve">                "q": "E3",</v>
      </c>
      <c r="P272" t="str">
        <f t="shared" si="39"/>
        <v xml:space="preserve">                "e": "1",</v>
      </c>
      <c r="Q272" t="str">
        <f t="shared" si="40"/>
        <v xml:space="preserve">                "arc": null</v>
      </c>
      <c r="R272" s="11" t="str">
        <f t="shared" ca="1" si="41"/>
        <v xml:space="preserve">              {
                "sp": "&lt;effectivedate -2cd YYYY-MM-DDT14:00:00+00:00&gt;",
                "v": "0.250",
                "q": "E3",
                "e": "1",
                "arc": null
              },
</v>
      </c>
    </row>
    <row r="273" spans="1:18" x14ac:dyDescent="0.25">
      <c r="A273" t="s">
        <v>133</v>
      </c>
      <c r="B273" cm="1">
        <f t="array" aca="1" ref="B273" ca="1">INDIRECT("'[LoadShape.xlsx]" &amp; 'Load Shape Criteria'!$H$4 &amp; " 22'!$L32")</f>
        <v>0.2</v>
      </c>
      <c r="C273" cm="1">
        <f t="array" aca="1" ref="C273" ca="1">INDIRECT("'[LoadShape.xlsx]" &amp; 'Load Shape Criteria'!$H$4 &amp; " 23'!$I$4") * $B$2</f>
        <v>44.799999999999976</v>
      </c>
      <c r="D273">
        <v>0</v>
      </c>
      <c r="E273">
        <f>'Step 40'!$G$4-10000</f>
        <v>56</v>
      </c>
      <c r="F273">
        <v>0</v>
      </c>
      <c r="G273" s="3">
        <f t="shared" ca="1" si="42"/>
        <v>0.25000000000000011</v>
      </c>
      <c r="H273" s="3" t="s">
        <v>48</v>
      </c>
      <c r="I273" s="3">
        <v>1</v>
      </c>
      <c r="K273" s="33" t="str">
        <f t="shared" si="43"/>
        <v/>
      </c>
      <c r="L273" s="33" t="str">
        <f t="shared" si="44"/>
        <v xml:space="preserve">,
</v>
      </c>
      <c r="M273" s="10" t="str">
        <f t="shared" si="45"/>
        <v xml:space="preserve">                "sp": "&lt;effectivedate -2cd YYYY-MM-DDT14:30:00+00:00&gt;",</v>
      </c>
      <c r="N273" t="str">
        <f t="shared" ca="1" si="37"/>
        <v xml:space="preserve">                "v": "0.250",</v>
      </c>
      <c r="O273" t="str">
        <f t="shared" si="38"/>
        <v xml:space="preserve">                "q": "E3",</v>
      </c>
      <c r="P273" t="str">
        <f t="shared" si="39"/>
        <v xml:space="preserve">                "e": "1",</v>
      </c>
      <c r="Q273" t="str">
        <f t="shared" si="40"/>
        <v xml:space="preserve">                "arc": null</v>
      </c>
      <c r="R273" s="11" t="str">
        <f t="shared" ca="1" si="41"/>
        <v xml:space="preserve">              {
                "sp": "&lt;effectivedate -2cd YYYY-MM-DDT14:30:00+00:00&gt;",
                "v": "0.250",
                "q": "E3",
                "e": "1",
                "arc": null
              },
</v>
      </c>
    </row>
    <row r="274" spans="1:18" x14ac:dyDescent="0.25">
      <c r="A274" t="s">
        <v>134</v>
      </c>
      <c r="B274" cm="1">
        <f t="array" aca="1" ref="B274" ca="1">INDIRECT("'[LoadShape.xlsx]" &amp; 'Load Shape Criteria'!$H$4 &amp; " 22'!$L33")</f>
        <v>0.2</v>
      </c>
      <c r="C274" cm="1">
        <f t="array" aca="1" ref="C274" ca="1">INDIRECT("'[LoadShape.xlsx]" &amp; 'Load Shape Criteria'!$H$4 &amp; " 23'!$I$4") * $B$2</f>
        <v>44.799999999999976</v>
      </c>
      <c r="D274">
        <v>0</v>
      </c>
      <c r="E274">
        <f>'Step 40'!$G$4-10000</f>
        <v>56</v>
      </c>
      <c r="F274">
        <v>0</v>
      </c>
      <c r="G274" s="3">
        <f t="shared" ca="1" si="42"/>
        <v>0.25000000000000011</v>
      </c>
      <c r="H274" s="3" t="s">
        <v>48</v>
      </c>
      <c r="I274" s="3">
        <v>1</v>
      </c>
      <c r="K274" s="33" t="str">
        <f t="shared" si="43"/>
        <v/>
      </c>
      <c r="L274" s="33" t="str">
        <f t="shared" si="44"/>
        <v xml:space="preserve">,
</v>
      </c>
      <c r="M274" s="10" t="str">
        <f t="shared" si="45"/>
        <v xml:space="preserve">                "sp": "&lt;effectivedate -2cd YYYY-MM-DDT15:00:00+00:00&gt;",</v>
      </c>
      <c r="N274" t="str">
        <f t="shared" ca="1" si="37"/>
        <v xml:space="preserve">                "v": "0.250",</v>
      </c>
      <c r="O274" t="str">
        <f t="shared" si="38"/>
        <v xml:space="preserve">                "q": "E3",</v>
      </c>
      <c r="P274" t="str">
        <f t="shared" si="39"/>
        <v xml:space="preserve">                "e": "1",</v>
      </c>
      <c r="Q274" t="str">
        <f t="shared" si="40"/>
        <v xml:space="preserve">                "arc": null</v>
      </c>
      <c r="R274" s="11" t="str">
        <f t="shared" ca="1" si="41"/>
        <v xml:space="preserve">              {
                "sp": "&lt;effectivedate -2cd YYYY-MM-DDT15:00:00+00:00&gt;",
                "v": "0.250",
                "q": "E3",
                "e": "1",
                "arc": null
              },
</v>
      </c>
    </row>
    <row r="275" spans="1:18" x14ac:dyDescent="0.25">
      <c r="A275" t="s">
        <v>135</v>
      </c>
      <c r="B275" cm="1">
        <f t="array" aca="1" ref="B275" ca="1">INDIRECT("'[LoadShape.xlsx]" &amp; 'Load Shape Criteria'!$H$4 &amp; " 22'!$L34")</f>
        <v>0.2</v>
      </c>
      <c r="C275" cm="1">
        <f t="array" aca="1" ref="C275" ca="1">INDIRECT("'[LoadShape.xlsx]" &amp; 'Load Shape Criteria'!$H$4 &amp; " 23'!$I$4") * $B$2</f>
        <v>44.799999999999976</v>
      </c>
      <c r="D275">
        <v>0</v>
      </c>
      <c r="E275">
        <f>'Step 40'!$G$4-10000</f>
        <v>56</v>
      </c>
      <c r="F275">
        <v>0</v>
      </c>
      <c r="G275" s="3">
        <f t="shared" ca="1" si="42"/>
        <v>0.25000000000000011</v>
      </c>
      <c r="H275" s="3" t="s">
        <v>48</v>
      </c>
      <c r="I275" s="3">
        <v>1</v>
      </c>
      <c r="K275" s="33" t="str">
        <f t="shared" si="43"/>
        <v/>
      </c>
      <c r="L275" s="33" t="str">
        <f t="shared" si="44"/>
        <v xml:space="preserve">,
</v>
      </c>
      <c r="M275" s="10" t="str">
        <f t="shared" si="45"/>
        <v xml:space="preserve">                "sp": "&lt;effectivedate -2cd YYYY-MM-DDT15:30:00+00:00&gt;",</v>
      </c>
      <c r="N275" t="str">
        <f t="shared" ca="1" si="37"/>
        <v xml:space="preserve">                "v": "0.250",</v>
      </c>
      <c r="O275" t="str">
        <f t="shared" si="38"/>
        <v xml:space="preserve">                "q": "E3",</v>
      </c>
      <c r="P275" t="str">
        <f t="shared" si="39"/>
        <v xml:space="preserve">                "e": "1",</v>
      </c>
      <c r="Q275" t="str">
        <f t="shared" si="40"/>
        <v xml:space="preserve">                "arc": null</v>
      </c>
      <c r="R275" s="11" t="str">
        <f t="shared" ca="1" si="41"/>
        <v xml:space="preserve">              {
                "sp": "&lt;effectivedate -2cd YYYY-MM-DDT15:30:00+00:00&gt;",
                "v": "0.250",
                "q": "E3",
                "e": "1",
                "arc": null
              },
</v>
      </c>
    </row>
    <row r="276" spans="1:18" x14ac:dyDescent="0.25">
      <c r="A276" t="s">
        <v>136</v>
      </c>
      <c r="B276" cm="1">
        <f t="array" aca="1" ref="B276" ca="1">INDIRECT("'[LoadShape.xlsx]" &amp; 'Load Shape Criteria'!$H$4 &amp; " 22'!$L35")</f>
        <v>0.2</v>
      </c>
      <c r="C276" cm="1">
        <f t="array" aca="1" ref="C276" ca="1">INDIRECT("'[LoadShape.xlsx]" &amp; 'Load Shape Criteria'!$H$4 &amp; " 23'!$I$4") * $B$2</f>
        <v>44.799999999999976</v>
      </c>
      <c r="D276">
        <v>0</v>
      </c>
      <c r="E276">
        <f>'Step 40'!$G$4-10000</f>
        <v>56</v>
      </c>
      <c r="F276">
        <v>0</v>
      </c>
      <c r="G276" s="3">
        <f t="shared" ca="1" si="42"/>
        <v>0.25000000000000011</v>
      </c>
      <c r="H276" s="3" t="s">
        <v>48</v>
      </c>
      <c r="I276" s="3">
        <v>1</v>
      </c>
      <c r="K276" s="33" t="str">
        <f t="shared" si="43"/>
        <v/>
      </c>
      <c r="L276" s="33" t="str">
        <f t="shared" si="44"/>
        <v xml:space="preserve">,
</v>
      </c>
      <c r="M276" s="10" t="str">
        <f t="shared" si="45"/>
        <v xml:space="preserve">                "sp": "&lt;effectivedate -2cd YYYY-MM-DDT16:00:00+00:00&gt;",</v>
      </c>
      <c r="N276" t="str">
        <f t="shared" ca="1" si="37"/>
        <v xml:space="preserve">                "v": "0.250",</v>
      </c>
      <c r="O276" t="str">
        <f t="shared" si="38"/>
        <v xml:space="preserve">                "q": "E3",</v>
      </c>
      <c r="P276" t="str">
        <f t="shared" si="39"/>
        <v xml:space="preserve">                "e": "1",</v>
      </c>
      <c r="Q276" t="str">
        <f t="shared" si="40"/>
        <v xml:space="preserve">                "arc": null</v>
      </c>
      <c r="R276" s="11" t="str">
        <f t="shared" ca="1" si="41"/>
        <v xml:space="preserve">              {
                "sp": "&lt;effectivedate -2cd YYYY-MM-DDT16:00:00+00:00&gt;",
                "v": "0.250",
                "q": "E3",
                "e": "1",
                "arc": null
              },
</v>
      </c>
    </row>
    <row r="277" spans="1:18" x14ac:dyDescent="0.25">
      <c r="A277" t="s">
        <v>137</v>
      </c>
      <c r="B277" cm="1">
        <f t="array" aca="1" ref="B277" ca="1">INDIRECT("'[LoadShape.xlsx]" &amp; 'Load Shape Criteria'!$H$4 &amp; " 22'!$L36")</f>
        <v>0.1</v>
      </c>
      <c r="C277" cm="1">
        <f t="array" aca="1" ref="C277" ca="1">INDIRECT("'[LoadShape.xlsx]" &amp; 'Load Shape Criteria'!$H$4 &amp; " 23'!$I$4") * $B$2</f>
        <v>44.799999999999976</v>
      </c>
      <c r="D277">
        <v>0</v>
      </c>
      <c r="E277">
        <f>'Step 40'!$G$4-10000</f>
        <v>56</v>
      </c>
      <c r="F277">
        <v>0</v>
      </c>
      <c r="G277" s="3">
        <f t="shared" ca="1" si="42"/>
        <v>0.12500000000000006</v>
      </c>
      <c r="H277" s="3" t="s">
        <v>48</v>
      </c>
      <c r="I277" s="3">
        <v>1</v>
      </c>
      <c r="K277" s="33" t="str">
        <f t="shared" si="43"/>
        <v/>
      </c>
      <c r="L277" s="33" t="str">
        <f t="shared" si="44"/>
        <v xml:space="preserve">,
</v>
      </c>
      <c r="M277" s="10" t="str">
        <f t="shared" si="45"/>
        <v xml:space="preserve">                "sp": "&lt;effectivedate -2cd YYYY-MM-DDT16:30:00+00:00&gt;",</v>
      </c>
      <c r="N277" t="str">
        <f t="shared" ca="1" si="37"/>
        <v xml:space="preserve">                "v": "0.125",</v>
      </c>
      <c r="O277" t="str">
        <f t="shared" si="38"/>
        <v xml:space="preserve">                "q": "E3",</v>
      </c>
      <c r="P277" t="str">
        <f t="shared" si="39"/>
        <v xml:space="preserve">                "e": "1",</v>
      </c>
      <c r="Q277" t="str">
        <f t="shared" si="40"/>
        <v xml:space="preserve">                "arc": null</v>
      </c>
      <c r="R277" s="11" t="str">
        <f t="shared" ca="1" si="41"/>
        <v xml:space="preserve">              {
                "sp": "&lt;effectivedate -2cd YYYY-MM-DDT16:30:00+00:00&gt;",
                "v": "0.125",
                "q": "E3",
                "e": "1",
                "arc": null
              },
</v>
      </c>
    </row>
    <row r="278" spans="1:18" x14ac:dyDescent="0.25">
      <c r="A278" t="s">
        <v>138</v>
      </c>
      <c r="B278" cm="1">
        <f t="array" aca="1" ref="B278" ca="1">INDIRECT("'[LoadShape.xlsx]" &amp; 'Load Shape Criteria'!$H$4 &amp; " 22'!$L37")</f>
        <v>0.1</v>
      </c>
      <c r="C278" cm="1">
        <f t="array" aca="1" ref="C278" ca="1">INDIRECT("'[LoadShape.xlsx]" &amp; 'Load Shape Criteria'!$H$4 &amp; " 23'!$I$4") * $B$2</f>
        <v>44.799999999999976</v>
      </c>
      <c r="D278">
        <v>0</v>
      </c>
      <c r="E278">
        <f>'Step 40'!$G$4-10000</f>
        <v>56</v>
      </c>
      <c r="F278">
        <v>0</v>
      </c>
      <c r="G278" s="3">
        <f t="shared" ca="1" si="42"/>
        <v>0.12500000000000006</v>
      </c>
      <c r="H278" s="3" t="s">
        <v>48</v>
      </c>
      <c r="I278" s="3">
        <v>1</v>
      </c>
      <c r="K278" s="33" t="str">
        <f t="shared" si="43"/>
        <v/>
      </c>
      <c r="L278" s="33" t="str">
        <f t="shared" si="44"/>
        <v xml:space="preserve">,
</v>
      </c>
      <c r="M278" s="10" t="str">
        <f t="shared" si="45"/>
        <v xml:space="preserve">                "sp": "&lt;effectivedate -2cd YYYY-MM-DDT17:00:00+00:00&gt;",</v>
      </c>
      <c r="N278" t="str">
        <f t="shared" ca="1" si="37"/>
        <v xml:space="preserve">                "v": "0.125",</v>
      </c>
      <c r="O278" t="str">
        <f t="shared" si="38"/>
        <v xml:space="preserve">                "q": "E3",</v>
      </c>
      <c r="P278" t="str">
        <f t="shared" si="39"/>
        <v xml:space="preserve">                "e": "1",</v>
      </c>
      <c r="Q278" t="str">
        <f t="shared" si="40"/>
        <v xml:space="preserve">                "arc": null</v>
      </c>
      <c r="R278" s="11" t="str">
        <f t="shared" ca="1" si="41"/>
        <v xml:space="preserve">              {
                "sp": "&lt;effectivedate -2cd YYYY-MM-DDT17:00:00+00:00&gt;",
                "v": "0.125",
                "q": "E3",
                "e": "1",
                "arc": null
              },
</v>
      </c>
    </row>
    <row r="279" spans="1:18" x14ac:dyDescent="0.25">
      <c r="A279" t="s">
        <v>139</v>
      </c>
      <c r="B279" cm="1">
        <f t="array" aca="1" ref="B279" ca="1">INDIRECT("'[LoadShape.xlsx]" &amp; 'Load Shape Criteria'!$H$4 &amp; " 22'!$L38")</f>
        <v>0.1</v>
      </c>
      <c r="C279" cm="1">
        <f t="array" aca="1" ref="C279" ca="1">INDIRECT("'[LoadShape.xlsx]" &amp; 'Load Shape Criteria'!$H$4 &amp; " 23'!$I$4") * $B$2</f>
        <v>44.799999999999976</v>
      </c>
      <c r="D279">
        <v>0</v>
      </c>
      <c r="E279">
        <f>'Step 40'!$G$4-10000</f>
        <v>56</v>
      </c>
      <c r="F279">
        <v>0</v>
      </c>
      <c r="G279" s="3">
        <f t="shared" ca="1" si="42"/>
        <v>0.12500000000000006</v>
      </c>
      <c r="H279" s="3" t="s">
        <v>48</v>
      </c>
      <c r="I279" s="3">
        <v>1</v>
      </c>
      <c r="K279" s="33" t="str">
        <f t="shared" si="43"/>
        <v/>
      </c>
      <c r="L279" s="33" t="str">
        <f t="shared" si="44"/>
        <v xml:space="preserve">,
</v>
      </c>
      <c r="M279" s="10" t="str">
        <f t="shared" si="45"/>
        <v xml:space="preserve">                "sp": "&lt;effectivedate -2cd YYYY-MM-DDT17:30:00+00:00&gt;",</v>
      </c>
      <c r="N279" t="str">
        <f t="shared" ca="1" si="37"/>
        <v xml:space="preserve">                "v": "0.125",</v>
      </c>
      <c r="O279" t="str">
        <f t="shared" si="38"/>
        <v xml:space="preserve">                "q": "E3",</v>
      </c>
      <c r="P279" t="str">
        <f t="shared" si="39"/>
        <v xml:space="preserve">                "e": "1",</v>
      </c>
      <c r="Q279" t="str">
        <f t="shared" si="40"/>
        <v xml:space="preserve">                "arc": null</v>
      </c>
      <c r="R279" s="11" t="str">
        <f t="shared" ca="1" si="41"/>
        <v xml:space="preserve">              {
                "sp": "&lt;effectivedate -2cd YYYY-MM-DDT17:30:00+00:00&gt;",
                "v": "0.125",
                "q": "E3",
                "e": "1",
                "arc": null
              },
</v>
      </c>
    </row>
    <row r="280" spans="1:18" x14ac:dyDescent="0.25">
      <c r="A280" t="s">
        <v>140</v>
      </c>
      <c r="B280" cm="1">
        <f t="array" aca="1" ref="B280" ca="1">INDIRECT("'[LoadShape.xlsx]" &amp; 'Load Shape Criteria'!$H$4 &amp; " 22'!$L39")</f>
        <v>0.1</v>
      </c>
      <c r="C280" cm="1">
        <f t="array" aca="1" ref="C280" ca="1">INDIRECT("'[LoadShape.xlsx]" &amp; 'Load Shape Criteria'!$H$4 &amp; " 23'!$I$4") * $B$2</f>
        <v>44.799999999999976</v>
      </c>
      <c r="D280">
        <v>0</v>
      </c>
      <c r="E280">
        <f>'Step 40'!$G$4-10000</f>
        <v>56</v>
      </c>
      <c r="F280">
        <v>0</v>
      </c>
      <c r="G280" s="3">
        <f t="shared" ca="1" si="42"/>
        <v>0.12500000000000006</v>
      </c>
      <c r="H280" s="3" t="s">
        <v>48</v>
      </c>
      <c r="I280" s="3">
        <v>1</v>
      </c>
      <c r="K280" s="33" t="str">
        <f t="shared" si="43"/>
        <v/>
      </c>
      <c r="L280" s="33" t="str">
        <f t="shared" si="44"/>
        <v xml:space="preserve">,
</v>
      </c>
      <c r="M280" s="10" t="str">
        <f t="shared" si="45"/>
        <v xml:space="preserve">                "sp": "&lt;effectivedate -2cd YYYY-MM-DDT18:00:00+00:00&gt;",</v>
      </c>
      <c r="N280" t="str">
        <f t="shared" ca="1" si="37"/>
        <v xml:space="preserve">                "v": "0.125",</v>
      </c>
      <c r="O280" t="str">
        <f t="shared" si="38"/>
        <v xml:space="preserve">                "q": "E3",</v>
      </c>
      <c r="P280" t="str">
        <f t="shared" si="39"/>
        <v xml:space="preserve">                "e": "1",</v>
      </c>
      <c r="Q280" t="str">
        <f t="shared" si="40"/>
        <v xml:space="preserve">                "arc": null</v>
      </c>
      <c r="R280" s="11" t="str">
        <f t="shared" ca="1" si="41"/>
        <v xml:space="preserve">              {
                "sp": "&lt;effectivedate -2cd YYYY-MM-DDT18:00:00+00:00&gt;",
                "v": "0.125",
                "q": "E3",
                "e": "1",
                "arc": null
              },
</v>
      </c>
    </row>
    <row r="281" spans="1:18" x14ac:dyDescent="0.25">
      <c r="A281" t="s">
        <v>141</v>
      </c>
      <c r="B281" cm="1">
        <f t="array" aca="1" ref="B281" ca="1">INDIRECT("'[LoadShape.xlsx]" &amp; 'Load Shape Criteria'!$H$4 &amp; " 22'!$L40")</f>
        <v>0.1</v>
      </c>
      <c r="C281" cm="1">
        <f t="array" aca="1" ref="C281" ca="1">INDIRECT("'[LoadShape.xlsx]" &amp; 'Load Shape Criteria'!$H$4 &amp; " 23'!$I$4") * $B$2</f>
        <v>44.799999999999976</v>
      </c>
      <c r="D281">
        <v>0</v>
      </c>
      <c r="E281">
        <f>'Step 40'!$G$4-10000</f>
        <v>56</v>
      </c>
      <c r="F281">
        <v>0</v>
      </c>
      <c r="G281" s="3">
        <f t="shared" ca="1" si="42"/>
        <v>0.12500000000000006</v>
      </c>
      <c r="H281" s="3" t="s">
        <v>48</v>
      </c>
      <c r="I281" s="3">
        <v>1</v>
      </c>
      <c r="K281" s="33" t="str">
        <f t="shared" si="43"/>
        <v/>
      </c>
      <c r="L281" s="33" t="str">
        <f t="shared" si="44"/>
        <v xml:space="preserve">,
</v>
      </c>
      <c r="M281" s="10" t="str">
        <f t="shared" si="45"/>
        <v xml:space="preserve">                "sp": "&lt;effectivedate -2cd YYYY-MM-DDT18:30:00+00:00&gt;",</v>
      </c>
      <c r="N281" t="str">
        <f t="shared" ca="1" si="37"/>
        <v xml:space="preserve">                "v": "0.125",</v>
      </c>
      <c r="O281" t="str">
        <f t="shared" si="38"/>
        <v xml:space="preserve">                "q": "E3",</v>
      </c>
      <c r="P281" t="str">
        <f t="shared" si="39"/>
        <v xml:space="preserve">                "e": "1",</v>
      </c>
      <c r="Q281" t="str">
        <f t="shared" si="40"/>
        <v xml:space="preserve">                "arc": null</v>
      </c>
      <c r="R281" s="11" t="str">
        <f t="shared" ca="1" si="41"/>
        <v xml:space="preserve">              {
                "sp": "&lt;effectivedate -2cd YYYY-MM-DDT18:30:00+00:00&gt;",
                "v": "0.125",
                "q": "E3",
                "e": "1",
                "arc": null
              },
</v>
      </c>
    </row>
    <row r="282" spans="1:18" x14ac:dyDescent="0.25">
      <c r="A282" t="s">
        <v>142</v>
      </c>
      <c r="B282" cm="1">
        <f t="array" aca="1" ref="B282" ca="1">INDIRECT("'[LoadShape.xlsx]" &amp; 'Load Shape Criteria'!$H$4 &amp; " 22'!$L41")</f>
        <v>0.1</v>
      </c>
      <c r="C282" cm="1">
        <f t="array" aca="1" ref="C282" ca="1">INDIRECT("'[LoadShape.xlsx]" &amp; 'Load Shape Criteria'!$H$4 &amp; " 23'!$I$4") * $B$2</f>
        <v>44.799999999999976</v>
      </c>
      <c r="D282">
        <v>0</v>
      </c>
      <c r="E282">
        <f>'Step 40'!$G$4-10000</f>
        <v>56</v>
      </c>
      <c r="F282">
        <v>0</v>
      </c>
      <c r="G282" s="3">
        <f t="shared" ca="1" si="42"/>
        <v>0.12500000000000006</v>
      </c>
      <c r="H282" s="3" t="s">
        <v>48</v>
      </c>
      <c r="I282" s="3">
        <v>1</v>
      </c>
      <c r="K282" s="33" t="str">
        <f t="shared" si="43"/>
        <v/>
      </c>
      <c r="L282" s="33" t="str">
        <f t="shared" si="44"/>
        <v xml:space="preserve">,
</v>
      </c>
      <c r="M282" s="10" t="str">
        <f t="shared" si="45"/>
        <v xml:space="preserve">                "sp": "&lt;effectivedate -2cd YYYY-MM-DDT19:00:00+00:00&gt;",</v>
      </c>
      <c r="N282" t="str">
        <f t="shared" ca="1" si="37"/>
        <v xml:space="preserve">                "v": "0.125",</v>
      </c>
      <c r="O282" t="str">
        <f t="shared" si="38"/>
        <v xml:space="preserve">                "q": "E3",</v>
      </c>
      <c r="P282" t="str">
        <f t="shared" si="39"/>
        <v xml:space="preserve">                "e": "1",</v>
      </c>
      <c r="Q282" t="str">
        <f t="shared" si="40"/>
        <v xml:space="preserve">                "arc": null</v>
      </c>
      <c r="R282" s="11" t="str">
        <f t="shared" ca="1" si="41"/>
        <v xml:space="preserve">              {
                "sp": "&lt;effectivedate -2cd YYYY-MM-DDT19:00:00+00:00&gt;",
                "v": "0.125",
                "q": "E3",
                "e": "1",
                "arc": null
              },
</v>
      </c>
    </row>
    <row r="283" spans="1:18" x14ac:dyDescent="0.25">
      <c r="A283" t="s">
        <v>143</v>
      </c>
      <c r="B283" cm="1">
        <f t="array" aca="1" ref="B283" ca="1">INDIRECT("'[LoadShape.xlsx]" &amp; 'Load Shape Criteria'!$H$4 &amp; " 22'!$L42")</f>
        <v>0.1</v>
      </c>
      <c r="C283" cm="1">
        <f t="array" aca="1" ref="C283" ca="1">INDIRECT("'[LoadShape.xlsx]" &amp; 'Load Shape Criteria'!$H$4 &amp; " 23'!$I$4") * $B$2</f>
        <v>44.799999999999976</v>
      </c>
      <c r="D283">
        <v>0</v>
      </c>
      <c r="E283">
        <f>'Step 40'!$G$4-10000</f>
        <v>56</v>
      </c>
      <c r="F283">
        <v>0</v>
      </c>
      <c r="G283" s="3">
        <f t="shared" ca="1" si="42"/>
        <v>0.12500000000000006</v>
      </c>
      <c r="H283" s="3" t="s">
        <v>48</v>
      </c>
      <c r="I283" s="3">
        <v>1</v>
      </c>
      <c r="K283" s="33" t="str">
        <f t="shared" si="43"/>
        <v/>
      </c>
      <c r="L283" s="33" t="str">
        <f t="shared" si="44"/>
        <v xml:space="preserve">,
</v>
      </c>
      <c r="M283" s="10" t="str">
        <f t="shared" si="45"/>
        <v xml:space="preserve">                "sp": "&lt;effectivedate -2cd YYYY-MM-DDT19:30:00+00:00&gt;",</v>
      </c>
      <c r="N283" t="str">
        <f t="shared" ca="1" si="37"/>
        <v xml:space="preserve">                "v": "0.125",</v>
      </c>
      <c r="O283" t="str">
        <f t="shared" si="38"/>
        <v xml:space="preserve">                "q": "E3",</v>
      </c>
      <c r="P283" t="str">
        <f t="shared" si="39"/>
        <v xml:space="preserve">                "e": "1",</v>
      </c>
      <c r="Q283" t="str">
        <f t="shared" si="40"/>
        <v xml:space="preserve">                "arc": null</v>
      </c>
      <c r="R283" s="11" t="str">
        <f t="shared" ca="1" si="41"/>
        <v xml:space="preserve">              {
                "sp": "&lt;effectivedate -2cd YYYY-MM-DDT19:30:00+00:00&gt;",
                "v": "0.125",
                "q": "E3",
                "e": "1",
                "arc": null
              },
</v>
      </c>
    </row>
    <row r="284" spans="1:18" x14ac:dyDescent="0.25">
      <c r="A284" t="s">
        <v>144</v>
      </c>
      <c r="B284" cm="1">
        <f t="array" aca="1" ref="B284" ca="1">INDIRECT("'[LoadShape.xlsx]" &amp; 'Load Shape Criteria'!$H$4 &amp; " 22'!$L43")</f>
        <v>0.1</v>
      </c>
      <c r="C284" cm="1">
        <f t="array" aca="1" ref="C284" ca="1">INDIRECT("'[LoadShape.xlsx]" &amp; 'Load Shape Criteria'!$H$4 &amp; " 23'!$I$4") * $B$2</f>
        <v>44.799999999999976</v>
      </c>
      <c r="D284">
        <v>0</v>
      </c>
      <c r="E284">
        <f>'Step 40'!$G$4-10000</f>
        <v>56</v>
      </c>
      <c r="F284">
        <v>0</v>
      </c>
      <c r="G284" s="3">
        <f t="shared" ca="1" si="42"/>
        <v>0.12500000000000006</v>
      </c>
      <c r="H284" s="3" t="s">
        <v>48</v>
      </c>
      <c r="I284" s="3">
        <v>1</v>
      </c>
      <c r="K284" s="33" t="str">
        <f t="shared" si="43"/>
        <v/>
      </c>
      <c r="L284" s="33" t="str">
        <f t="shared" si="44"/>
        <v xml:space="preserve">,
</v>
      </c>
      <c r="M284" s="10" t="str">
        <f t="shared" si="45"/>
        <v xml:space="preserve">                "sp": "&lt;effectivedate -2cd YYYY-MM-DDT20:00:00+00:00&gt;",</v>
      </c>
      <c r="N284" t="str">
        <f t="shared" ca="1" si="37"/>
        <v xml:space="preserve">                "v": "0.125",</v>
      </c>
      <c r="O284" t="str">
        <f t="shared" si="38"/>
        <v xml:space="preserve">                "q": "E3",</v>
      </c>
      <c r="P284" t="str">
        <f t="shared" si="39"/>
        <v xml:space="preserve">                "e": "1",</v>
      </c>
      <c r="Q284" t="str">
        <f t="shared" si="40"/>
        <v xml:space="preserve">                "arc": null</v>
      </c>
      <c r="R284" s="11" t="str">
        <f t="shared" ca="1" si="41"/>
        <v xml:space="preserve">              {
                "sp": "&lt;effectivedate -2cd YYYY-MM-DDT20:00:00+00:00&gt;",
                "v": "0.125",
                "q": "E3",
                "e": "1",
                "arc": null
              },
</v>
      </c>
    </row>
    <row r="285" spans="1:18" x14ac:dyDescent="0.25">
      <c r="A285" t="s">
        <v>145</v>
      </c>
      <c r="B285" cm="1">
        <f t="array" aca="1" ref="B285" ca="1">INDIRECT("'[LoadShape.xlsx]" &amp; 'Load Shape Criteria'!$H$4 &amp; " 22'!$L44")</f>
        <v>0.1</v>
      </c>
      <c r="C285" cm="1">
        <f t="array" aca="1" ref="C285" ca="1">INDIRECT("'[LoadShape.xlsx]" &amp; 'Load Shape Criteria'!$H$4 &amp; " 23'!$I$4") * $B$2</f>
        <v>44.799999999999976</v>
      </c>
      <c r="D285">
        <v>0</v>
      </c>
      <c r="E285">
        <f>'Step 40'!$G$4-10000</f>
        <v>56</v>
      </c>
      <c r="F285">
        <v>0</v>
      </c>
      <c r="G285" s="3">
        <f t="shared" ca="1" si="42"/>
        <v>0.12500000000000006</v>
      </c>
      <c r="H285" s="3" t="s">
        <v>48</v>
      </c>
      <c r="I285" s="3">
        <v>1</v>
      </c>
      <c r="K285" s="33" t="str">
        <f t="shared" si="43"/>
        <v/>
      </c>
      <c r="L285" s="33" t="str">
        <f t="shared" si="44"/>
        <v xml:space="preserve">,
</v>
      </c>
      <c r="M285" s="10" t="str">
        <f t="shared" si="45"/>
        <v xml:space="preserve">                "sp": "&lt;effectivedate -2cd YYYY-MM-DDT20:30:00+00:00&gt;",</v>
      </c>
      <c r="N285" t="str">
        <f t="shared" ca="1" si="37"/>
        <v xml:space="preserve">                "v": "0.125",</v>
      </c>
      <c r="O285" t="str">
        <f t="shared" si="38"/>
        <v xml:space="preserve">                "q": "E3",</v>
      </c>
      <c r="P285" t="str">
        <f t="shared" si="39"/>
        <v xml:space="preserve">                "e": "1",</v>
      </c>
      <c r="Q285" t="str">
        <f t="shared" si="40"/>
        <v xml:space="preserve">                "arc": null</v>
      </c>
      <c r="R285" s="11" t="str">
        <f t="shared" ca="1" si="41"/>
        <v xml:space="preserve">              {
                "sp": "&lt;effectivedate -2cd YYYY-MM-DDT20:30:00+00:00&gt;",
                "v": "0.125",
                "q": "E3",
                "e": "1",
                "arc": null
              },
</v>
      </c>
    </row>
    <row r="286" spans="1:18" x14ac:dyDescent="0.25">
      <c r="A286" t="s">
        <v>146</v>
      </c>
      <c r="B286" cm="1">
        <f t="array" aca="1" ref="B286" ca="1">INDIRECT("'[LoadShape.xlsx]" &amp; 'Load Shape Criteria'!$H$4 &amp; " 22'!$L45")</f>
        <v>0.1</v>
      </c>
      <c r="C286" cm="1">
        <f t="array" aca="1" ref="C286" ca="1">INDIRECT("'[LoadShape.xlsx]" &amp; 'Load Shape Criteria'!$H$4 &amp; " 23'!$I$4") * $B$2</f>
        <v>44.799999999999976</v>
      </c>
      <c r="D286">
        <v>0</v>
      </c>
      <c r="E286">
        <f>'Step 40'!$G$4-10000</f>
        <v>56</v>
      </c>
      <c r="F286">
        <v>0</v>
      </c>
      <c r="G286" s="3">
        <f t="shared" ca="1" si="42"/>
        <v>0.12500000000000006</v>
      </c>
      <c r="H286" s="3" t="s">
        <v>48</v>
      </c>
      <c r="I286" s="3">
        <v>1</v>
      </c>
      <c r="K286" s="33" t="str">
        <f t="shared" si="43"/>
        <v/>
      </c>
      <c r="L286" s="33" t="str">
        <f t="shared" si="44"/>
        <v xml:space="preserve">,
</v>
      </c>
      <c r="M286" s="10" t="str">
        <f t="shared" si="45"/>
        <v xml:space="preserve">                "sp": "&lt;effectivedate -2cd YYYY-MM-DDT21:00:00+00:00&gt;",</v>
      </c>
      <c r="N286" t="str">
        <f t="shared" ca="1" si="37"/>
        <v xml:space="preserve">                "v": "0.125",</v>
      </c>
      <c r="O286" t="str">
        <f t="shared" si="38"/>
        <v xml:space="preserve">                "q": "E3",</v>
      </c>
      <c r="P286" t="str">
        <f t="shared" si="39"/>
        <v xml:space="preserve">                "e": "1",</v>
      </c>
      <c r="Q286" t="str">
        <f t="shared" si="40"/>
        <v xml:space="preserve">                "arc": null</v>
      </c>
      <c r="R286" s="11" t="str">
        <f t="shared" ca="1" si="41"/>
        <v xml:space="preserve">              {
                "sp": "&lt;effectivedate -2cd YYYY-MM-DDT21:00:00+00:00&gt;",
                "v": "0.125",
                "q": "E3",
                "e": "1",
                "arc": null
              },
</v>
      </c>
    </row>
    <row r="287" spans="1:18" x14ac:dyDescent="0.25">
      <c r="A287" t="s">
        <v>147</v>
      </c>
      <c r="B287" cm="1">
        <f t="array" aca="1" ref="B287" ca="1">INDIRECT("'[LoadShape.xlsx]" &amp; 'Load Shape Criteria'!$H$4 &amp; " 22'!$L46")</f>
        <v>0.1</v>
      </c>
      <c r="C287" cm="1">
        <f t="array" aca="1" ref="C287" ca="1">INDIRECT("'[LoadShape.xlsx]" &amp; 'Load Shape Criteria'!$H$4 &amp; " 23'!$I$4") * $B$2</f>
        <v>44.799999999999976</v>
      </c>
      <c r="D287">
        <v>0</v>
      </c>
      <c r="E287">
        <f>'Step 40'!$G$4-10000</f>
        <v>56</v>
      </c>
      <c r="F287">
        <v>0</v>
      </c>
      <c r="G287" s="3">
        <f t="shared" ca="1" si="42"/>
        <v>0.12500000000000006</v>
      </c>
      <c r="H287" s="3" t="s">
        <v>48</v>
      </c>
      <c r="I287" s="3">
        <v>1</v>
      </c>
      <c r="K287" s="33" t="str">
        <f t="shared" si="43"/>
        <v/>
      </c>
      <c r="L287" s="33" t="str">
        <f t="shared" si="44"/>
        <v xml:space="preserve">,
</v>
      </c>
      <c r="M287" s="10" t="str">
        <f t="shared" si="45"/>
        <v xml:space="preserve">                "sp": "&lt;effectivedate -2cd YYYY-MM-DDT21:30:00+00:00&gt;",</v>
      </c>
      <c r="N287" t="str">
        <f t="shared" ca="1" si="37"/>
        <v xml:space="preserve">                "v": "0.125",</v>
      </c>
      <c r="O287" t="str">
        <f t="shared" si="38"/>
        <v xml:space="preserve">                "q": "E3",</v>
      </c>
      <c r="P287" t="str">
        <f t="shared" si="39"/>
        <v xml:space="preserve">                "e": "1",</v>
      </c>
      <c r="Q287" t="str">
        <f t="shared" si="40"/>
        <v xml:space="preserve">                "arc": null</v>
      </c>
      <c r="R287" s="11" t="str">
        <f t="shared" ca="1" si="41"/>
        <v xml:space="preserve">              {
                "sp": "&lt;effectivedate -2cd YYYY-MM-DDT21:30:00+00:00&gt;",
                "v": "0.125",
                "q": "E3",
                "e": "1",
                "arc": null
              },
</v>
      </c>
    </row>
    <row r="288" spans="1:18" x14ac:dyDescent="0.25">
      <c r="A288" t="s">
        <v>148</v>
      </c>
      <c r="B288" cm="1">
        <f t="array" aca="1" ref="B288" ca="1">INDIRECT("'[LoadShape.xlsx]" &amp; 'Load Shape Criteria'!$H$4 &amp; " 22'!$L47")</f>
        <v>0.1</v>
      </c>
      <c r="C288" cm="1">
        <f t="array" aca="1" ref="C288" ca="1">INDIRECT("'[LoadShape.xlsx]" &amp; 'Load Shape Criteria'!$H$4 &amp; " 23'!$I$4") * $B$2</f>
        <v>44.799999999999976</v>
      </c>
      <c r="D288">
        <v>0</v>
      </c>
      <c r="E288">
        <f>'Step 40'!$G$4-10000</f>
        <v>56</v>
      </c>
      <c r="F288">
        <v>0</v>
      </c>
      <c r="G288" s="3">
        <f t="shared" ca="1" si="42"/>
        <v>0.12500000000000006</v>
      </c>
      <c r="H288" s="3" t="s">
        <v>48</v>
      </c>
      <c r="I288" s="3">
        <v>1</v>
      </c>
      <c r="K288" s="33" t="str">
        <f t="shared" si="43"/>
        <v/>
      </c>
      <c r="L288" s="33" t="str">
        <f t="shared" si="44"/>
        <v xml:space="preserve">,
</v>
      </c>
      <c r="M288" s="10" t="str">
        <f t="shared" si="45"/>
        <v xml:space="preserve">                "sp": "&lt;effectivedate -2cd YYYY-MM-DDT22:00:00+00:00&gt;",</v>
      </c>
      <c r="N288" t="str">
        <f t="shared" ca="1" si="37"/>
        <v xml:space="preserve">                "v": "0.125",</v>
      </c>
      <c r="O288" t="str">
        <f t="shared" si="38"/>
        <v xml:space="preserve">                "q": "E3",</v>
      </c>
      <c r="P288" t="str">
        <f t="shared" si="39"/>
        <v xml:space="preserve">                "e": "1",</v>
      </c>
      <c r="Q288" t="str">
        <f t="shared" si="40"/>
        <v xml:space="preserve">                "arc": null</v>
      </c>
      <c r="R288" s="11" t="str">
        <f t="shared" ca="1" si="41"/>
        <v xml:space="preserve">              {
                "sp": "&lt;effectivedate -2cd YYYY-MM-DDT22:00:00+00:00&gt;",
                "v": "0.125",
                "q": "E3",
                "e": "1",
                "arc": null
              },
</v>
      </c>
    </row>
    <row r="289" spans="1:18" x14ac:dyDescent="0.25">
      <c r="A289" t="s">
        <v>149</v>
      </c>
      <c r="B289" cm="1">
        <f t="array" aca="1" ref="B289" ca="1">INDIRECT("'[LoadShape.xlsx]" &amp; 'Load Shape Criteria'!$H$4 &amp; " 22'!$L48")</f>
        <v>0.1</v>
      </c>
      <c r="C289" cm="1">
        <f t="array" aca="1" ref="C289" ca="1">INDIRECT("'[LoadShape.xlsx]" &amp; 'Load Shape Criteria'!$H$4 &amp; " 23'!$I$4") * $B$2</f>
        <v>44.799999999999976</v>
      </c>
      <c r="D289">
        <v>0</v>
      </c>
      <c r="E289">
        <f>'Step 40'!$G$4-10000</f>
        <v>56</v>
      </c>
      <c r="F289">
        <v>0</v>
      </c>
      <c r="G289" s="3">
        <f t="shared" ca="1" si="42"/>
        <v>0.12500000000000006</v>
      </c>
      <c r="H289" s="3" t="s">
        <v>48</v>
      </c>
      <c r="I289" s="3">
        <v>1</v>
      </c>
      <c r="K289" s="33" t="str">
        <f t="shared" si="43"/>
        <v/>
      </c>
      <c r="L289" s="33" t="str">
        <f t="shared" si="44"/>
        <v xml:space="preserve">,
</v>
      </c>
      <c r="M289" s="10" t="str">
        <f t="shared" si="45"/>
        <v xml:space="preserve">                "sp": "&lt;effectivedate -2cd YYYY-MM-DDT22:30:00+00:00&gt;",</v>
      </c>
      <c r="N289" t="str">
        <f t="shared" ca="1" si="37"/>
        <v xml:space="preserve">                "v": "0.125",</v>
      </c>
      <c r="O289" t="str">
        <f t="shared" si="38"/>
        <v xml:space="preserve">                "q": "E3",</v>
      </c>
      <c r="P289" t="str">
        <f t="shared" si="39"/>
        <v xml:space="preserve">                "e": "1",</v>
      </c>
      <c r="Q289" t="str">
        <f t="shared" si="40"/>
        <v xml:space="preserve">                "arc": null</v>
      </c>
      <c r="R289" s="11" t="str">
        <f t="shared" ca="1" si="41"/>
        <v xml:space="preserve">              {
                "sp": "&lt;effectivedate -2cd YYYY-MM-DDT22:30:00+00:00&gt;",
                "v": "0.125",
                "q": "E3",
                "e": "1",
                "arc": null
              },
</v>
      </c>
    </row>
    <row r="290" spans="1:18" x14ac:dyDescent="0.25">
      <c r="A290" t="s">
        <v>150</v>
      </c>
      <c r="B290" cm="1">
        <f t="array" aca="1" ref="B290" ca="1">INDIRECT("'[LoadShape.xlsx]" &amp; 'Load Shape Criteria'!$H$4 &amp; " 22'!$L49")</f>
        <v>0.1</v>
      </c>
      <c r="C290" cm="1">
        <f t="array" aca="1" ref="C290" ca="1">INDIRECT("'[LoadShape.xlsx]" &amp; 'Load Shape Criteria'!$H$4 &amp; " 23'!$I$4") * $B$2</f>
        <v>44.799999999999976</v>
      </c>
      <c r="D290">
        <v>0</v>
      </c>
      <c r="E290">
        <f>'Step 40'!$G$4-10000</f>
        <v>56</v>
      </c>
      <c r="F290">
        <v>0</v>
      </c>
      <c r="G290" s="3">
        <f t="shared" ca="1" si="42"/>
        <v>0.12500000000000006</v>
      </c>
      <c r="H290" s="3" t="s">
        <v>48</v>
      </c>
      <c r="I290" s="3">
        <v>1</v>
      </c>
      <c r="K290" s="33" t="str">
        <f t="shared" si="43"/>
        <v/>
      </c>
      <c r="L290" s="33" t="str">
        <f t="shared" si="44"/>
        <v xml:space="preserve">,
</v>
      </c>
      <c r="M290" s="10" t="str">
        <f t="shared" si="45"/>
        <v xml:space="preserve">                "sp": "&lt;effectivedate -2cd YYYY-MM-DDT23:00:00+00:00&gt;",</v>
      </c>
      <c r="N290" t="str">
        <f t="shared" ca="1" si="37"/>
        <v xml:space="preserve">                "v": "0.125",</v>
      </c>
      <c r="O290" t="str">
        <f t="shared" si="38"/>
        <v xml:space="preserve">                "q": "E3",</v>
      </c>
      <c r="P290" t="str">
        <f t="shared" si="39"/>
        <v xml:space="preserve">                "e": "1",</v>
      </c>
      <c r="Q290" t="str">
        <f t="shared" si="40"/>
        <v xml:space="preserve">                "arc": null</v>
      </c>
      <c r="R290" s="11" t="str">
        <f t="shared" ca="1" si="41"/>
        <v xml:space="preserve">              {
                "sp": "&lt;effectivedate -2cd YYYY-MM-DDT23:00:00+00:00&gt;",
                "v": "0.125",
                "q": "E3",
                "e": "1",
                "arc": null
              },
</v>
      </c>
    </row>
    <row r="291" spans="1:18" x14ac:dyDescent="0.25">
      <c r="A291" t="s">
        <v>151</v>
      </c>
      <c r="B291" cm="1">
        <f t="array" aca="1" ref="B291" ca="1">INDIRECT("'[LoadShape.xlsx]" &amp; 'Load Shape Criteria'!$H$4 &amp; " 22'!$L50")</f>
        <v>0.1</v>
      </c>
      <c r="C291" cm="1">
        <f t="array" aca="1" ref="C291" ca="1">INDIRECT("'[LoadShape.xlsx]" &amp; 'Load Shape Criteria'!$H$4 &amp; " 23'!$I$4") * $B$2</f>
        <v>44.799999999999976</v>
      </c>
      <c r="D291">
        <v>0</v>
      </c>
      <c r="E291">
        <f>'Step 40'!$G$4-10000</f>
        <v>56</v>
      </c>
      <c r="F291">
        <v>0</v>
      </c>
      <c r="G291" s="3">
        <f t="shared" ca="1" si="42"/>
        <v>0.12500000000000006</v>
      </c>
      <c r="H291" s="3" t="s">
        <v>48</v>
      </c>
      <c r="I291" s="3">
        <v>1</v>
      </c>
      <c r="K291" s="33" t="str">
        <f t="shared" si="43"/>
        <v/>
      </c>
      <c r="L291" s="33" t="str">
        <f t="shared" si="44"/>
        <v xml:space="preserve">,
</v>
      </c>
      <c r="M291" s="10" t="str">
        <f t="shared" si="45"/>
        <v xml:space="preserve">                "sp": "&lt;effectivedate -2cd YYYY-MM-DDT23:30:00+00:00&gt;",</v>
      </c>
      <c r="N291" t="str">
        <f t="shared" ca="1" si="37"/>
        <v xml:space="preserve">                "v": "0.125",</v>
      </c>
      <c r="O291" t="str">
        <f t="shared" si="38"/>
        <v xml:space="preserve">                "q": "E3",</v>
      </c>
      <c r="P291" t="str">
        <f t="shared" si="39"/>
        <v xml:space="preserve">                "e": "1",</v>
      </c>
      <c r="Q291" t="str">
        <f t="shared" si="40"/>
        <v xml:space="preserve">                "arc": null</v>
      </c>
      <c r="R291" s="11" t="str">
        <f t="shared" ca="1" si="41"/>
        <v xml:space="preserve">              {
                "sp": "&lt;effectivedate -2cd YYYY-MM-DDT23:30:00+00:00&gt;",
                "v": "0.125",
                "q": "E3",
                "e": "1",
                "arc": null
              },
</v>
      </c>
    </row>
    <row r="292" spans="1:18" x14ac:dyDescent="0.25">
      <c r="A292" t="s">
        <v>56</v>
      </c>
      <c r="B292" cm="1">
        <f t="array" aca="1" ref="B292" ca="1">INDIRECT("'[LoadShape.xlsx]" &amp; 'Load Shape Criteria'!$H$4 &amp; " 22'!$L51")</f>
        <v>0.1</v>
      </c>
      <c r="C292" cm="1">
        <f t="array" aca="1" ref="C292" ca="1">INDIRECT("'[LoadShape.xlsx]" &amp; 'Load Shape Criteria'!$H$4 &amp; " 23'!$I$4") * $B$2</f>
        <v>44.799999999999976</v>
      </c>
      <c r="D292">
        <v>0</v>
      </c>
      <c r="E292">
        <f>'Step 40'!$G$4-10000</f>
        <v>56</v>
      </c>
      <c r="F292">
        <v>0</v>
      </c>
      <c r="G292" s="3">
        <f t="shared" ca="1" si="42"/>
        <v>0.12500000000000006</v>
      </c>
      <c r="H292" s="3" t="s">
        <v>48</v>
      </c>
      <c r="I292" s="3">
        <v>1</v>
      </c>
      <c r="K292" s="33" t="str">
        <f t="shared" si="43"/>
        <v/>
      </c>
      <c r="L292" s="33" t="str">
        <f t="shared" si="44"/>
        <v xml:space="preserve">
           ]
          },
</v>
      </c>
      <c r="M292" s="10" t="str">
        <f t="shared" si="45"/>
        <v xml:space="preserve">                "sp": "&lt;effectivedate -1cd YYYY-MM-DDT00:00:00+00:00&gt;",</v>
      </c>
      <c r="N292" t="str">
        <f t="shared" ca="1" si="37"/>
        <v xml:space="preserve">                "v": "0.125",</v>
      </c>
      <c r="O292" t="str">
        <f t="shared" si="38"/>
        <v xml:space="preserve">                "q": "E3",</v>
      </c>
      <c r="P292" t="str">
        <f t="shared" si="39"/>
        <v xml:space="preserve">                "e": "1",</v>
      </c>
      <c r="Q292" t="str">
        <f t="shared" si="40"/>
        <v xml:space="preserve">                "arc": null</v>
      </c>
      <c r="R292" s="11" t="str">
        <f t="shared" ca="1" si="41"/>
        <v xml:space="preserve">              {
                "sp": "&lt;effectivedate -1cd YYYY-MM-DDT00:00:00+00:00&gt;",
                "v": "0.125",
                "q": "E3",
                "e": "1",
                "arc": null
              }
           ]
          },
</v>
      </c>
    </row>
    <row r="293" spans="1:18" x14ac:dyDescent="0.25">
      <c r="A293" t="s">
        <v>57</v>
      </c>
      <c r="B293" cm="1">
        <f t="array" aca="1" ref="B293" ca="1">INDIRECT("'[LoadShape.xlsx]" &amp; 'Load Shape Criteria'!$H$4 &amp; " 22'!$L4")</f>
        <v>0.1</v>
      </c>
      <c r="C293" cm="1">
        <f t="array" aca="1" ref="C293" ca="1">INDIRECT("'[LoadShape.xlsx]" &amp; 'Load Shape Criteria'!$H$4 &amp; " 23'!$I$4") * $B$2</f>
        <v>44.799999999999976</v>
      </c>
      <c r="D293">
        <v>0</v>
      </c>
      <c r="E293">
        <f>'Step 40'!$G$4-10000</f>
        <v>56</v>
      </c>
      <c r="F293">
        <v>0</v>
      </c>
      <c r="G293" s="3">
        <f ca="1">(B293/(C293-D293))*(E293-F293)</f>
        <v>0.12500000000000006</v>
      </c>
      <c r="H293" s="3" t="s">
        <v>48</v>
      </c>
      <c r="I293" s="3">
        <v>1</v>
      </c>
      <c r="K293" s="33" t="str">
        <f t="shared" si="43"/>
        <v xml:space="preserve">          {
            "settlementDay": {
              "settlementDayDate": "&lt;effectivedate -1cd YYYY-MM-DDT00:00:00+00:00&gt;",
              "periodDuration": 30
            },
            "consumptionPeriods": [
</v>
      </c>
      <c r="L293" s="33" t="str">
        <f t="shared" si="44"/>
        <v xml:space="preserve">,
</v>
      </c>
      <c r="M293" s="10" t="str">
        <f t="shared" si="45"/>
        <v xml:space="preserve">                "sp": "&lt;effectivedate -1cd YYYY-MM-DDT00:30:00+00:00&gt;",</v>
      </c>
      <c r="N293" t="str">
        <f t="shared" ca="1" si="37"/>
        <v xml:space="preserve">                "v": "0.125",</v>
      </c>
      <c r="O293" t="str">
        <f t="shared" si="38"/>
        <v xml:space="preserve">                "q": "E3",</v>
      </c>
      <c r="P293" t="str">
        <f t="shared" si="39"/>
        <v xml:space="preserve">                "e": "1",</v>
      </c>
      <c r="Q293" t="str">
        <f t="shared" si="40"/>
        <v xml:space="preserve">                "arc": null</v>
      </c>
      <c r="R293" s="11" t="str">
        <f t="shared" ca="1" si="41"/>
        <v xml:space="preserve">          {
            "settlementDay": {
              "settlementDayDate": "&lt;effectivedate -1cd YYYY-MM-DDT00:00:00+00:00&gt;",
              "periodDuration": 30
            },
            "consumptionPeriods": [
              {
                "sp": "&lt;effectivedate -1cd YYYY-MM-DDT00:30:00+00:00&gt;",
                "v": "0.125",
                "q": "E3",
                "e": "1",
                "arc": null
              },
</v>
      </c>
    </row>
    <row r="294" spans="1:18" x14ac:dyDescent="0.25">
      <c r="A294" t="s">
        <v>58</v>
      </c>
      <c r="B294" cm="1">
        <f t="array" aca="1" ref="B294" ca="1">INDIRECT("'[LoadShape.xlsx]" &amp; 'Load Shape Criteria'!$H$4 &amp; " 22'!$L5")</f>
        <v>0.1</v>
      </c>
      <c r="C294" cm="1">
        <f t="array" aca="1" ref="C294" ca="1">INDIRECT("'[LoadShape.xlsx]" &amp; 'Load Shape Criteria'!$H$4 &amp; " 23'!$I$4") * $B$2</f>
        <v>44.799999999999976</v>
      </c>
      <c r="D294">
        <v>0</v>
      </c>
      <c r="E294">
        <f>'Step 40'!$G$4-10000</f>
        <v>56</v>
      </c>
      <c r="F294">
        <v>0</v>
      </c>
      <c r="G294" s="3">
        <f t="shared" ref="G294:G340" ca="1" si="46">(B294/(C294-D294))*(E294-F294)</f>
        <v>0.12500000000000006</v>
      </c>
      <c r="H294" s="3" t="s">
        <v>48</v>
      </c>
      <c r="I294" s="3">
        <v>1</v>
      </c>
      <c r="K294" s="33" t="str">
        <f t="shared" si="43"/>
        <v/>
      </c>
      <c r="L294" s="33" t="str">
        <f t="shared" si="44"/>
        <v xml:space="preserve">,
</v>
      </c>
      <c r="M294" s="10" t="str">
        <f t="shared" si="45"/>
        <v xml:space="preserve">                "sp": "&lt;effectivedate -1cd YYYY-MM-DDT01:00:00+00:00&gt;",</v>
      </c>
      <c r="N294" t="str">
        <f t="shared" ca="1" si="37"/>
        <v xml:space="preserve">                "v": "0.125",</v>
      </c>
      <c r="O294" t="str">
        <f t="shared" si="38"/>
        <v xml:space="preserve">                "q": "E3",</v>
      </c>
      <c r="P294" t="str">
        <f t="shared" si="39"/>
        <v xml:space="preserve">                "e": "1",</v>
      </c>
      <c r="Q294" t="str">
        <f t="shared" si="40"/>
        <v xml:space="preserve">                "arc": null</v>
      </c>
      <c r="R294" s="11" t="str">
        <f t="shared" ca="1" si="41"/>
        <v xml:space="preserve">              {
                "sp": "&lt;effectivedate -1cd YYYY-MM-DDT01:00:00+00:00&gt;",
                "v": "0.125",
                "q": "E3",
                "e": "1",
                "arc": null
              },
</v>
      </c>
    </row>
    <row r="295" spans="1:18" x14ac:dyDescent="0.25">
      <c r="A295" t="s">
        <v>59</v>
      </c>
      <c r="B295" cm="1">
        <f t="array" aca="1" ref="B295" ca="1">INDIRECT("'[LoadShape.xlsx]" &amp; 'Load Shape Criteria'!$H$4 &amp; " 22'!$L6")</f>
        <v>0.1</v>
      </c>
      <c r="C295" cm="1">
        <f t="array" aca="1" ref="C295" ca="1">INDIRECT("'[LoadShape.xlsx]" &amp; 'Load Shape Criteria'!$H$4 &amp; " 23'!$I$4") * $B$2</f>
        <v>44.799999999999976</v>
      </c>
      <c r="D295">
        <v>0</v>
      </c>
      <c r="E295">
        <f>'Step 40'!$G$4-10000</f>
        <v>56</v>
      </c>
      <c r="F295">
        <v>0</v>
      </c>
      <c r="G295" s="3">
        <f t="shared" ca="1" si="46"/>
        <v>0.12500000000000006</v>
      </c>
      <c r="H295" s="3" t="s">
        <v>48</v>
      </c>
      <c r="I295" s="3">
        <v>1</v>
      </c>
      <c r="K295" s="33" t="str">
        <f t="shared" si="43"/>
        <v/>
      </c>
      <c r="L295" s="33" t="str">
        <f t="shared" si="44"/>
        <v xml:space="preserve">,
</v>
      </c>
      <c r="M295" s="10" t="str">
        <f t="shared" si="45"/>
        <v xml:space="preserve">                "sp": "&lt;effectivedate -1cd YYYY-MM-DDT01:30:00+00:00&gt;",</v>
      </c>
      <c r="N295" t="str">
        <f t="shared" ca="1" si="37"/>
        <v xml:space="preserve">                "v": "0.125",</v>
      </c>
      <c r="O295" t="str">
        <f t="shared" si="38"/>
        <v xml:space="preserve">                "q": "E3",</v>
      </c>
      <c r="P295" t="str">
        <f t="shared" si="39"/>
        <v xml:space="preserve">                "e": "1",</v>
      </c>
      <c r="Q295" t="str">
        <f t="shared" si="40"/>
        <v xml:space="preserve">                "arc": null</v>
      </c>
      <c r="R295" s="11" t="str">
        <f t="shared" ca="1" si="41"/>
        <v xml:space="preserve">              {
                "sp": "&lt;effectivedate -1cd YYYY-MM-DDT01:30:00+00:00&gt;",
                "v": "0.125",
                "q": "E3",
                "e": "1",
                "arc": null
              },
</v>
      </c>
    </row>
    <row r="296" spans="1:18" x14ac:dyDescent="0.25">
      <c r="A296" t="s">
        <v>60</v>
      </c>
      <c r="B296" cm="1">
        <f t="array" aca="1" ref="B296" ca="1">INDIRECT("'[LoadShape.xlsx]" &amp; 'Load Shape Criteria'!$H$4 &amp; " 22'!$L7")</f>
        <v>0.1</v>
      </c>
      <c r="C296" cm="1">
        <f t="array" aca="1" ref="C296" ca="1">INDIRECT("'[LoadShape.xlsx]" &amp; 'Load Shape Criteria'!$H$4 &amp; " 23'!$I$4") * $B$2</f>
        <v>44.799999999999976</v>
      </c>
      <c r="D296">
        <v>0</v>
      </c>
      <c r="E296">
        <f>'Step 40'!$G$4-10000</f>
        <v>56</v>
      </c>
      <c r="F296">
        <v>0</v>
      </c>
      <c r="G296" s="3">
        <f t="shared" ca="1" si="46"/>
        <v>0.12500000000000006</v>
      </c>
      <c r="H296" s="3" t="s">
        <v>48</v>
      </c>
      <c r="I296" s="3">
        <v>1</v>
      </c>
      <c r="K296" s="33" t="str">
        <f t="shared" si="43"/>
        <v/>
      </c>
      <c r="L296" s="33" t="str">
        <f t="shared" si="44"/>
        <v xml:space="preserve">,
</v>
      </c>
      <c r="M296" s="10" t="str">
        <f t="shared" si="45"/>
        <v xml:space="preserve">                "sp": "&lt;effectivedate -1cd YYYY-MM-DDT02:00:00+00:00&gt;",</v>
      </c>
      <c r="N296" t="str">
        <f t="shared" ca="1" si="37"/>
        <v xml:space="preserve">                "v": "0.125",</v>
      </c>
      <c r="O296" t="str">
        <f t="shared" si="38"/>
        <v xml:space="preserve">                "q": "E3",</v>
      </c>
      <c r="P296" t="str">
        <f t="shared" si="39"/>
        <v xml:space="preserve">                "e": "1",</v>
      </c>
      <c r="Q296" t="str">
        <f t="shared" si="40"/>
        <v xml:space="preserve">                "arc": null</v>
      </c>
      <c r="R296" s="11" t="str">
        <f t="shared" ca="1" si="41"/>
        <v xml:space="preserve">              {
                "sp": "&lt;effectivedate -1cd YYYY-MM-DDT02:00:00+00:00&gt;",
                "v": "0.125",
                "q": "E3",
                "e": "1",
                "arc": null
              },
</v>
      </c>
    </row>
    <row r="297" spans="1:18" x14ac:dyDescent="0.25">
      <c r="A297" t="s">
        <v>61</v>
      </c>
      <c r="B297" cm="1">
        <f t="array" aca="1" ref="B297" ca="1">INDIRECT("'[LoadShape.xlsx]" &amp; 'Load Shape Criteria'!$H$4 &amp; " 22'!$L8")</f>
        <v>0.1</v>
      </c>
      <c r="C297" cm="1">
        <f t="array" aca="1" ref="C297" ca="1">INDIRECT("'[LoadShape.xlsx]" &amp; 'Load Shape Criteria'!$H$4 &amp; " 23'!$I$4") * $B$2</f>
        <v>44.799999999999976</v>
      </c>
      <c r="D297">
        <v>0</v>
      </c>
      <c r="E297">
        <f>'Step 40'!$G$4-10000</f>
        <v>56</v>
      </c>
      <c r="F297">
        <v>0</v>
      </c>
      <c r="G297" s="3">
        <f t="shared" ca="1" si="46"/>
        <v>0.12500000000000006</v>
      </c>
      <c r="H297" s="3" t="s">
        <v>48</v>
      </c>
      <c r="I297" s="3">
        <v>1</v>
      </c>
      <c r="K297" s="33" t="str">
        <f t="shared" si="43"/>
        <v/>
      </c>
      <c r="L297" s="33" t="str">
        <f t="shared" si="44"/>
        <v xml:space="preserve">,
</v>
      </c>
      <c r="M297" s="10" t="str">
        <f t="shared" si="45"/>
        <v xml:space="preserve">                "sp": "&lt;effectivedate -1cd YYYY-MM-DDT02:30:00+00:00&gt;",</v>
      </c>
      <c r="N297" t="str">
        <f t="shared" ca="1" si="37"/>
        <v xml:space="preserve">                "v": "0.125",</v>
      </c>
      <c r="O297" t="str">
        <f t="shared" si="38"/>
        <v xml:space="preserve">                "q": "E3",</v>
      </c>
      <c r="P297" t="str">
        <f t="shared" si="39"/>
        <v xml:space="preserve">                "e": "1",</v>
      </c>
      <c r="Q297" t="str">
        <f t="shared" si="40"/>
        <v xml:space="preserve">                "arc": null</v>
      </c>
      <c r="R297" s="11" t="str">
        <f t="shared" ca="1" si="41"/>
        <v xml:space="preserve">              {
                "sp": "&lt;effectivedate -1cd YYYY-MM-DDT02:30:00+00:00&gt;",
                "v": "0.125",
                "q": "E3",
                "e": "1",
                "arc": null
              },
</v>
      </c>
    </row>
    <row r="298" spans="1:18" x14ac:dyDescent="0.25">
      <c r="A298" t="s">
        <v>62</v>
      </c>
      <c r="B298" cm="1">
        <f t="array" aca="1" ref="B298" ca="1">INDIRECT("'[LoadShape.xlsx]" &amp; 'Load Shape Criteria'!$H$4 &amp; " 22'!$L9")</f>
        <v>0.1</v>
      </c>
      <c r="C298" cm="1">
        <f t="array" aca="1" ref="C298" ca="1">INDIRECT("'[LoadShape.xlsx]" &amp; 'Load Shape Criteria'!$H$4 &amp; " 23'!$I$4") * $B$2</f>
        <v>44.799999999999976</v>
      </c>
      <c r="D298">
        <v>0</v>
      </c>
      <c r="E298">
        <f>'Step 40'!$G$4-10000</f>
        <v>56</v>
      </c>
      <c r="F298">
        <v>0</v>
      </c>
      <c r="G298" s="3">
        <f t="shared" ca="1" si="46"/>
        <v>0.12500000000000006</v>
      </c>
      <c r="H298" s="3" t="s">
        <v>48</v>
      </c>
      <c r="I298" s="3">
        <v>1</v>
      </c>
      <c r="K298" s="33" t="str">
        <f t="shared" si="43"/>
        <v/>
      </c>
      <c r="L298" s="33" t="str">
        <f t="shared" si="44"/>
        <v xml:space="preserve">,
</v>
      </c>
      <c r="M298" s="10" t="str">
        <f t="shared" si="45"/>
        <v xml:space="preserve">                "sp": "&lt;effectivedate -1cd YYYY-MM-DDT03:00:00+00:00&gt;",</v>
      </c>
      <c r="N298" t="str">
        <f t="shared" ca="1" si="37"/>
        <v xml:space="preserve">                "v": "0.125",</v>
      </c>
      <c r="O298" t="str">
        <f t="shared" si="38"/>
        <v xml:space="preserve">                "q": "E3",</v>
      </c>
      <c r="P298" t="str">
        <f t="shared" si="39"/>
        <v xml:space="preserve">                "e": "1",</v>
      </c>
      <c r="Q298" t="str">
        <f t="shared" si="40"/>
        <v xml:space="preserve">                "arc": null</v>
      </c>
      <c r="R298" s="11" t="str">
        <f t="shared" ca="1" si="41"/>
        <v xml:space="preserve">              {
                "sp": "&lt;effectivedate -1cd YYYY-MM-DDT03:00:00+00:00&gt;",
                "v": "0.125",
                "q": "E3",
                "e": "1",
                "arc": null
              },
</v>
      </c>
    </row>
    <row r="299" spans="1:18" x14ac:dyDescent="0.25">
      <c r="A299" t="s">
        <v>63</v>
      </c>
      <c r="B299" cm="1">
        <f t="array" aca="1" ref="B299" ca="1">INDIRECT("'[LoadShape.xlsx]" &amp; 'Load Shape Criteria'!$H$4 &amp; " 22'!$L10")</f>
        <v>0.1</v>
      </c>
      <c r="C299" cm="1">
        <f t="array" aca="1" ref="C299" ca="1">INDIRECT("'[LoadShape.xlsx]" &amp; 'Load Shape Criteria'!$H$4 &amp; " 23'!$I$4") * $B$2</f>
        <v>44.799999999999976</v>
      </c>
      <c r="D299">
        <v>0</v>
      </c>
      <c r="E299">
        <f>'Step 40'!$G$4-10000</f>
        <v>56</v>
      </c>
      <c r="F299">
        <v>0</v>
      </c>
      <c r="G299" s="3">
        <f t="shared" ca="1" si="46"/>
        <v>0.12500000000000006</v>
      </c>
      <c r="H299" s="3" t="s">
        <v>48</v>
      </c>
      <c r="I299" s="3">
        <v>1</v>
      </c>
      <c r="K299" s="33" t="str">
        <f t="shared" si="43"/>
        <v/>
      </c>
      <c r="L299" s="33" t="str">
        <f t="shared" si="44"/>
        <v xml:space="preserve">,
</v>
      </c>
      <c r="M299" s="10" t="str">
        <f t="shared" si="45"/>
        <v xml:space="preserve">                "sp": "&lt;effectivedate -1cd YYYY-MM-DDT03:30:00+00:00&gt;",</v>
      </c>
      <c r="N299" t="str">
        <f t="shared" ca="1" si="37"/>
        <v xml:space="preserve">                "v": "0.125",</v>
      </c>
      <c r="O299" t="str">
        <f t="shared" si="38"/>
        <v xml:space="preserve">                "q": "E3",</v>
      </c>
      <c r="P299" t="str">
        <f t="shared" si="39"/>
        <v xml:space="preserve">                "e": "1",</v>
      </c>
      <c r="Q299" t="str">
        <f t="shared" si="40"/>
        <v xml:space="preserve">                "arc": null</v>
      </c>
      <c r="R299" s="11" t="str">
        <f t="shared" ca="1" si="41"/>
        <v xml:space="preserve">              {
                "sp": "&lt;effectivedate -1cd YYYY-MM-DDT03:30:00+00:00&gt;",
                "v": "0.125",
                "q": "E3",
                "e": "1",
                "arc": null
              },
</v>
      </c>
    </row>
    <row r="300" spans="1:18" x14ac:dyDescent="0.25">
      <c r="A300" t="s">
        <v>64</v>
      </c>
      <c r="B300" cm="1">
        <f t="array" aca="1" ref="B300" ca="1">INDIRECT("'[LoadShape.xlsx]" &amp; 'Load Shape Criteria'!$H$4 &amp; " 22'!$L11")</f>
        <v>0.1</v>
      </c>
      <c r="C300" cm="1">
        <f t="array" aca="1" ref="C300" ca="1">INDIRECT("'[LoadShape.xlsx]" &amp; 'Load Shape Criteria'!$H$4 &amp; " 23'!$I$4") * $B$2</f>
        <v>44.799999999999976</v>
      </c>
      <c r="D300">
        <v>0</v>
      </c>
      <c r="E300">
        <f>'Step 40'!$G$4-10000</f>
        <v>56</v>
      </c>
      <c r="F300">
        <v>0</v>
      </c>
      <c r="G300" s="3">
        <f t="shared" ca="1" si="46"/>
        <v>0.12500000000000006</v>
      </c>
      <c r="H300" s="3" t="s">
        <v>48</v>
      </c>
      <c r="I300" s="3">
        <v>1</v>
      </c>
      <c r="K300" s="33" t="str">
        <f t="shared" si="43"/>
        <v/>
      </c>
      <c r="L300" s="33" t="str">
        <f t="shared" si="44"/>
        <v xml:space="preserve">,
</v>
      </c>
      <c r="M300" s="10" t="str">
        <f t="shared" si="45"/>
        <v xml:space="preserve">                "sp": "&lt;effectivedate -1cd YYYY-MM-DDT04:00:00+00:00&gt;",</v>
      </c>
      <c r="N300" t="str">
        <f t="shared" ca="1" si="37"/>
        <v xml:space="preserve">                "v": "0.125",</v>
      </c>
      <c r="O300" t="str">
        <f t="shared" si="38"/>
        <v xml:space="preserve">                "q": "E3",</v>
      </c>
      <c r="P300" t="str">
        <f t="shared" si="39"/>
        <v xml:space="preserve">                "e": "1",</v>
      </c>
      <c r="Q300" t="str">
        <f t="shared" si="40"/>
        <v xml:space="preserve">                "arc": null</v>
      </c>
      <c r="R300" s="11" t="str">
        <f t="shared" ca="1" si="41"/>
        <v xml:space="preserve">              {
                "sp": "&lt;effectivedate -1cd YYYY-MM-DDT04:00:00+00:00&gt;",
                "v": "0.125",
                "q": "E3",
                "e": "1",
                "arc": null
              },
</v>
      </c>
    </row>
    <row r="301" spans="1:18" x14ac:dyDescent="0.25">
      <c r="A301" t="s">
        <v>65</v>
      </c>
      <c r="B301" cm="1">
        <f t="array" aca="1" ref="B301" ca="1">INDIRECT("'[LoadShape.xlsx]" &amp; 'Load Shape Criteria'!$H$4 &amp; " 22'!$L12")</f>
        <v>0.1</v>
      </c>
      <c r="C301" cm="1">
        <f t="array" aca="1" ref="C301" ca="1">INDIRECT("'[LoadShape.xlsx]" &amp; 'Load Shape Criteria'!$H$4 &amp; " 23'!$I$4") * $B$2</f>
        <v>44.799999999999976</v>
      </c>
      <c r="D301">
        <v>0</v>
      </c>
      <c r="E301">
        <f>'Step 40'!$G$4-10000</f>
        <v>56</v>
      </c>
      <c r="F301">
        <v>0</v>
      </c>
      <c r="G301" s="3">
        <f t="shared" ca="1" si="46"/>
        <v>0.12500000000000006</v>
      </c>
      <c r="H301" s="3" t="s">
        <v>48</v>
      </c>
      <c r="I301" s="3">
        <v>1</v>
      </c>
      <c r="K301" s="33" t="str">
        <f t="shared" si="43"/>
        <v/>
      </c>
      <c r="L301" s="33" t="str">
        <f t="shared" si="44"/>
        <v xml:space="preserve">,
</v>
      </c>
      <c r="M301" s="10" t="str">
        <f t="shared" si="45"/>
        <v xml:space="preserve">                "sp": "&lt;effectivedate -1cd YYYY-MM-DDT04:30:00+00:00&gt;",</v>
      </c>
      <c r="N301" t="str">
        <f t="shared" ca="1" si="37"/>
        <v xml:space="preserve">                "v": "0.125",</v>
      </c>
      <c r="O301" t="str">
        <f t="shared" si="38"/>
        <v xml:space="preserve">                "q": "E3",</v>
      </c>
      <c r="P301" t="str">
        <f t="shared" si="39"/>
        <v xml:space="preserve">                "e": "1",</v>
      </c>
      <c r="Q301" t="str">
        <f t="shared" si="40"/>
        <v xml:space="preserve">                "arc": null</v>
      </c>
      <c r="R301" s="11" t="str">
        <f t="shared" ca="1" si="41"/>
        <v xml:space="preserve">              {
                "sp": "&lt;effectivedate -1cd YYYY-MM-DDT04:30:00+00:00&gt;",
                "v": "0.125",
                "q": "E3",
                "e": "1",
                "arc": null
              },
</v>
      </c>
    </row>
    <row r="302" spans="1:18" x14ac:dyDescent="0.25">
      <c r="A302" t="s">
        <v>66</v>
      </c>
      <c r="B302" cm="1">
        <f t="array" aca="1" ref="B302" ca="1">INDIRECT("'[LoadShape.xlsx]" &amp; 'Load Shape Criteria'!$H$4 &amp; " 22'!$L13")</f>
        <v>0.1</v>
      </c>
      <c r="C302" cm="1">
        <f t="array" aca="1" ref="C302" ca="1">INDIRECT("'[LoadShape.xlsx]" &amp; 'Load Shape Criteria'!$H$4 &amp; " 23'!$I$4") * $B$2</f>
        <v>44.799999999999976</v>
      </c>
      <c r="D302">
        <v>0</v>
      </c>
      <c r="E302">
        <f>'Step 40'!$G$4-10000</f>
        <v>56</v>
      </c>
      <c r="F302">
        <v>0</v>
      </c>
      <c r="G302" s="3">
        <f t="shared" ca="1" si="46"/>
        <v>0.12500000000000006</v>
      </c>
      <c r="H302" s="3" t="s">
        <v>48</v>
      </c>
      <c r="I302" s="3">
        <v>1</v>
      </c>
      <c r="K302" s="33" t="str">
        <f t="shared" si="43"/>
        <v/>
      </c>
      <c r="L302" s="33" t="str">
        <f t="shared" si="44"/>
        <v xml:space="preserve">,
</v>
      </c>
      <c r="M302" s="10" t="str">
        <f t="shared" si="45"/>
        <v xml:space="preserve">                "sp": "&lt;effectivedate -1cd YYYY-MM-DDT05:00:00+00:00&gt;",</v>
      </c>
      <c r="N302" t="str">
        <f t="shared" ca="1" si="37"/>
        <v xml:space="preserve">                "v": "0.125",</v>
      </c>
      <c r="O302" t="str">
        <f t="shared" si="38"/>
        <v xml:space="preserve">                "q": "E3",</v>
      </c>
      <c r="P302" t="str">
        <f t="shared" si="39"/>
        <v xml:space="preserve">                "e": "1",</v>
      </c>
      <c r="Q302" t="str">
        <f t="shared" si="40"/>
        <v xml:space="preserve">                "arc": null</v>
      </c>
      <c r="R302" s="11" t="str">
        <f t="shared" ca="1" si="41"/>
        <v xml:space="preserve">              {
                "sp": "&lt;effectivedate -1cd YYYY-MM-DDT05:00:00+00:00&gt;",
                "v": "0.125",
                "q": "E3",
                "e": "1",
                "arc": null
              },
</v>
      </c>
    </row>
    <row r="303" spans="1:18" x14ac:dyDescent="0.25">
      <c r="A303" t="s">
        <v>67</v>
      </c>
      <c r="B303" cm="1">
        <f t="array" aca="1" ref="B303" ca="1">INDIRECT("'[LoadShape.xlsx]" &amp; 'Load Shape Criteria'!$H$4 &amp; " 22'!$L14")</f>
        <v>0.1</v>
      </c>
      <c r="C303" cm="1">
        <f t="array" aca="1" ref="C303" ca="1">INDIRECT("'[LoadShape.xlsx]" &amp; 'Load Shape Criteria'!$H$4 &amp; " 23'!$I$4") * $B$2</f>
        <v>44.799999999999976</v>
      </c>
      <c r="D303">
        <v>0</v>
      </c>
      <c r="E303">
        <f>'Step 40'!$G$4-10000</f>
        <v>56</v>
      </c>
      <c r="F303">
        <v>0</v>
      </c>
      <c r="G303" s="3">
        <f t="shared" ca="1" si="46"/>
        <v>0.12500000000000006</v>
      </c>
      <c r="H303" s="3" t="s">
        <v>48</v>
      </c>
      <c r="I303" s="3">
        <v>1</v>
      </c>
      <c r="K303" s="33" t="str">
        <f t="shared" si="43"/>
        <v/>
      </c>
      <c r="L303" s="33" t="str">
        <f t="shared" si="44"/>
        <v xml:space="preserve">,
</v>
      </c>
      <c r="M303" s="10" t="str">
        <f t="shared" si="45"/>
        <v xml:space="preserve">                "sp": "&lt;effectivedate -1cd YYYY-MM-DDT05:30:00+00:00&gt;",</v>
      </c>
      <c r="N303" t="str">
        <f t="shared" ca="1" si="37"/>
        <v xml:space="preserve">                "v": "0.125",</v>
      </c>
      <c r="O303" t="str">
        <f t="shared" si="38"/>
        <v xml:space="preserve">                "q": "E3",</v>
      </c>
      <c r="P303" t="str">
        <f t="shared" si="39"/>
        <v xml:space="preserve">                "e": "1",</v>
      </c>
      <c r="Q303" t="str">
        <f t="shared" si="40"/>
        <v xml:space="preserve">                "arc": null</v>
      </c>
      <c r="R303" s="11" t="str">
        <f t="shared" ca="1" si="41"/>
        <v xml:space="preserve">              {
                "sp": "&lt;effectivedate -1cd YYYY-MM-DDT05:30:00+00:00&gt;",
                "v": "0.125",
                "q": "E3",
                "e": "1",
                "arc": null
              },
</v>
      </c>
    </row>
    <row r="304" spans="1:18" x14ac:dyDescent="0.25">
      <c r="A304" t="s">
        <v>68</v>
      </c>
      <c r="B304" cm="1">
        <f t="array" aca="1" ref="B304" ca="1">INDIRECT("'[LoadShape.xlsx]" &amp; 'Load Shape Criteria'!$H$4 &amp; " 22'!$L15")</f>
        <v>0.1</v>
      </c>
      <c r="C304" cm="1">
        <f t="array" aca="1" ref="C304" ca="1">INDIRECT("'[LoadShape.xlsx]" &amp; 'Load Shape Criteria'!$H$4 &amp; " 23'!$I$4") * $B$2</f>
        <v>44.799999999999976</v>
      </c>
      <c r="D304">
        <v>0</v>
      </c>
      <c r="E304">
        <f>'Step 40'!$G$4-10000</f>
        <v>56</v>
      </c>
      <c r="F304">
        <v>0</v>
      </c>
      <c r="G304" s="3">
        <f t="shared" ca="1" si="46"/>
        <v>0.12500000000000006</v>
      </c>
      <c r="H304" s="3" t="s">
        <v>48</v>
      </c>
      <c r="I304" s="3">
        <v>1</v>
      </c>
      <c r="K304" s="33" t="str">
        <f t="shared" si="43"/>
        <v/>
      </c>
      <c r="L304" s="33" t="str">
        <f t="shared" si="44"/>
        <v xml:space="preserve">,
</v>
      </c>
      <c r="M304" s="10" t="str">
        <f t="shared" si="45"/>
        <v xml:space="preserve">                "sp": "&lt;effectivedate -1cd YYYY-MM-DDT06:00:00+00:00&gt;",</v>
      </c>
      <c r="N304" t="str">
        <f t="shared" ca="1" si="37"/>
        <v xml:space="preserve">                "v": "0.125",</v>
      </c>
      <c r="O304" t="str">
        <f t="shared" si="38"/>
        <v xml:space="preserve">                "q": "E3",</v>
      </c>
      <c r="P304" t="str">
        <f t="shared" si="39"/>
        <v xml:space="preserve">                "e": "1",</v>
      </c>
      <c r="Q304" t="str">
        <f t="shared" si="40"/>
        <v xml:space="preserve">                "arc": null</v>
      </c>
      <c r="R304" s="11" t="str">
        <f t="shared" ca="1" si="41"/>
        <v xml:space="preserve">              {
                "sp": "&lt;effectivedate -1cd YYYY-MM-DDT06:00:00+00:00&gt;",
                "v": "0.125",
                "q": "E3",
                "e": "1",
                "arc": null
              },
</v>
      </c>
    </row>
    <row r="305" spans="1:18" x14ac:dyDescent="0.25">
      <c r="A305" t="s">
        <v>69</v>
      </c>
      <c r="B305" cm="1">
        <f t="array" aca="1" ref="B305" ca="1">INDIRECT("'[LoadShape.xlsx]" &amp; 'Load Shape Criteria'!$H$4 &amp; " 22'!$L16")</f>
        <v>0.1</v>
      </c>
      <c r="C305" cm="1">
        <f t="array" aca="1" ref="C305" ca="1">INDIRECT("'[LoadShape.xlsx]" &amp; 'Load Shape Criteria'!$H$4 &amp; " 23'!$I$4") * $B$2</f>
        <v>44.799999999999976</v>
      </c>
      <c r="D305">
        <v>0</v>
      </c>
      <c r="E305">
        <f>'Step 40'!$G$4-10000</f>
        <v>56</v>
      </c>
      <c r="F305">
        <v>0</v>
      </c>
      <c r="G305" s="3">
        <f t="shared" ca="1" si="46"/>
        <v>0.12500000000000006</v>
      </c>
      <c r="H305" s="3" t="s">
        <v>48</v>
      </c>
      <c r="I305" s="3">
        <v>1</v>
      </c>
      <c r="K305" s="33" t="str">
        <f t="shared" si="43"/>
        <v/>
      </c>
      <c r="L305" s="33" t="str">
        <f t="shared" si="44"/>
        <v xml:space="preserve">,
</v>
      </c>
      <c r="M305" s="10" t="str">
        <f t="shared" si="45"/>
        <v xml:space="preserve">                "sp": "&lt;effectivedate -1cd YYYY-MM-DDT06:30:00+00:00&gt;",</v>
      </c>
      <c r="N305" t="str">
        <f t="shared" ca="1" si="37"/>
        <v xml:space="preserve">                "v": "0.125",</v>
      </c>
      <c r="O305" t="str">
        <f t="shared" si="38"/>
        <v xml:space="preserve">                "q": "E3",</v>
      </c>
      <c r="P305" t="str">
        <f t="shared" si="39"/>
        <v xml:space="preserve">                "e": "1",</v>
      </c>
      <c r="Q305" t="str">
        <f t="shared" si="40"/>
        <v xml:space="preserve">                "arc": null</v>
      </c>
      <c r="R305" s="11" t="str">
        <f t="shared" ca="1" si="41"/>
        <v xml:space="preserve">              {
                "sp": "&lt;effectivedate -1cd YYYY-MM-DDT06:30:00+00:00&gt;",
                "v": "0.125",
                "q": "E3",
                "e": "1",
                "arc": null
              },
</v>
      </c>
    </row>
    <row r="306" spans="1:18" x14ac:dyDescent="0.25">
      <c r="A306" t="s">
        <v>70</v>
      </c>
      <c r="B306" cm="1">
        <f t="array" aca="1" ref="B306" ca="1">INDIRECT("'[LoadShape.xlsx]" &amp; 'Load Shape Criteria'!$H$4 &amp; " 22'!$L17")</f>
        <v>0.1</v>
      </c>
      <c r="C306" cm="1">
        <f t="array" aca="1" ref="C306" ca="1">INDIRECT("'[LoadShape.xlsx]" &amp; 'Load Shape Criteria'!$H$4 &amp; " 23'!$I$4") * $B$2</f>
        <v>44.799999999999976</v>
      </c>
      <c r="D306">
        <v>0</v>
      </c>
      <c r="E306">
        <f>'Step 40'!$G$4-10000</f>
        <v>56</v>
      </c>
      <c r="F306">
        <v>0</v>
      </c>
      <c r="G306" s="3">
        <f t="shared" ca="1" si="46"/>
        <v>0.12500000000000006</v>
      </c>
      <c r="H306" s="3" t="s">
        <v>48</v>
      </c>
      <c r="I306" s="3">
        <v>1</v>
      </c>
      <c r="K306" s="33" t="str">
        <f t="shared" si="43"/>
        <v/>
      </c>
      <c r="L306" s="33" t="str">
        <f t="shared" si="44"/>
        <v xml:space="preserve">,
</v>
      </c>
      <c r="M306" s="10" t="str">
        <f t="shared" si="45"/>
        <v xml:space="preserve">                "sp": "&lt;effectivedate -1cd YYYY-MM-DDT07:00:00+00:00&gt;",</v>
      </c>
      <c r="N306" t="str">
        <f t="shared" ca="1" si="37"/>
        <v xml:space="preserve">                "v": "0.125",</v>
      </c>
      <c r="O306" t="str">
        <f t="shared" si="38"/>
        <v xml:space="preserve">                "q": "E3",</v>
      </c>
      <c r="P306" t="str">
        <f t="shared" si="39"/>
        <v xml:space="preserve">                "e": "1",</v>
      </c>
      <c r="Q306" t="str">
        <f t="shared" si="40"/>
        <v xml:space="preserve">                "arc": null</v>
      </c>
      <c r="R306" s="11" t="str">
        <f t="shared" ca="1" si="41"/>
        <v xml:space="preserve">              {
                "sp": "&lt;effectivedate -1cd YYYY-MM-DDT07:00:00+00:00&gt;",
                "v": "0.125",
                "q": "E3",
                "e": "1",
                "arc": null
              },
</v>
      </c>
    </row>
    <row r="307" spans="1:18" x14ac:dyDescent="0.25">
      <c r="A307" t="s">
        <v>71</v>
      </c>
      <c r="B307" cm="1">
        <f t="array" aca="1" ref="B307" ca="1">INDIRECT("'[LoadShape.xlsx]" &amp; 'Load Shape Criteria'!$H$4 &amp; " 22'!$L18")</f>
        <v>0.1</v>
      </c>
      <c r="C307" cm="1">
        <f t="array" aca="1" ref="C307" ca="1">INDIRECT("'[LoadShape.xlsx]" &amp; 'Load Shape Criteria'!$H$4 &amp; " 23'!$I$4") * $B$2</f>
        <v>44.799999999999976</v>
      </c>
      <c r="D307">
        <v>0</v>
      </c>
      <c r="E307">
        <f>'Step 40'!$G$4-10000</f>
        <v>56</v>
      </c>
      <c r="F307">
        <v>0</v>
      </c>
      <c r="G307" s="3">
        <f t="shared" ca="1" si="46"/>
        <v>0.12500000000000006</v>
      </c>
      <c r="H307" s="3" t="s">
        <v>48</v>
      </c>
      <c r="I307" s="3">
        <v>1</v>
      </c>
      <c r="K307" s="33" t="str">
        <f t="shared" si="43"/>
        <v/>
      </c>
      <c r="L307" s="33" t="str">
        <f t="shared" si="44"/>
        <v xml:space="preserve">,
</v>
      </c>
      <c r="M307" s="10" t="str">
        <f t="shared" si="45"/>
        <v xml:space="preserve">                "sp": "&lt;effectivedate -1cd YYYY-MM-DDT07:30:00+00:00&gt;",</v>
      </c>
      <c r="N307" t="str">
        <f t="shared" ca="1" si="37"/>
        <v xml:space="preserve">                "v": "0.125",</v>
      </c>
      <c r="O307" t="str">
        <f t="shared" si="38"/>
        <v xml:space="preserve">                "q": "E3",</v>
      </c>
      <c r="P307" t="str">
        <f t="shared" si="39"/>
        <v xml:space="preserve">                "e": "1",</v>
      </c>
      <c r="Q307" t="str">
        <f t="shared" si="40"/>
        <v xml:space="preserve">                "arc": null</v>
      </c>
      <c r="R307" s="11" t="str">
        <f t="shared" ca="1" si="41"/>
        <v xml:space="preserve">              {
                "sp": "&lt;effectivedate -1cd YYYY-MM-DDT07:30:00+00:00&gt;",
                "v": "0.125",
                "q": "E3",
                "e": "1",
                "arc": null
              },
</v>
      </c>
    </row>
    <row r="308" spans="1:18" x14ac:dyDescent="0.25">
      <c r="A308" t="s">
        <v>72</v>
      </c>
      <c r="B308" cm="1">
        <f t="array" aca="1" ref="B308" ca="1">INDIRECT("'[LoadShape.xlsx]" &amp; 'Load Shape Criteria'!$H$4 &amp; " 22'!$L19")</f>
        <v>0.1</v>
      </c>
      <c r="C308" cm="1">
        <f t="array" aca="1" ref="C308" ca="1">INDIRECT("'[LoadShape.xlsx]" &amp; 'Load Shape Criteria'!$H$4 &amp; " 23'!$I$4") * $B$2</f>
        <v>44.799999999999976</v>
      </c>
      <c r="D308">
        <v>0</v>
      </c>
      <c r="E308">
        <f>'Step 40'!$G$4-10000</f>
        <v>56</v>
      </c>
      <c r="F308">
        <v>0</v>
      </c>
      <c r="G308" s="3">
        <f t="shared" ca="1" si="46"/>
        <v>0.12500000000000006</v>
      </c>
      <c r="H308" s="3" t="s">
        <v>48</v>
      </c>
      <c r="I308" s="3">
        <v>1</v>
      </c>
      <c r="K308" s="33" t="str">
        <f t="shared" si="43"/>
        <v/>
      </c>
      <c r="L308" s="33" t="str">
        <f t="shared" si="44"/>
        <v xml:space="preserve">,
</v>
      </c>
      <c r="M308" s="10" t="str">
        <f t="shared" si="45"/>
        <v xml:space="preserve">                "sp": "&lt;effectivedate -1cd YYYY-MM-DDT08:00:00+00:00&gt;",</v>
      </c>
      <c r="N308" t="str">
        <f t="shared" ca="1" si="37"/>
        <v xml:space="preserve">                "v": "0.125",</v>
      </c>
      <c r="O308" t="str">
        <f t="shared" si="38"/>
        <v xml:space="preserve">                "q": "E3",</v>
      </c>
      <c r="P308" t="str">
        <f t="shared" si="39"/>
        <v xml:space="preserve">                "e": "1",</v>
      </c>
      <c r="Q308" t="str">
        <f t="shared" si="40"/>
        <v xml:space="preserve">                "arc": null</v>
      </c>
      <c r="R308" s="11" t="str">
        <f t="shared" ca="1" si="41"/>
        <v xml:space="preserve">              {
                "sp": "&lt;effectivedate -1cd YYYY-MM-DDT08:00:00+00:00&gt;",
                "v": "0.125",
                "q": "E3",
                "e": "1",
                "arc": null
              },
</v>
      </c>
    </row>
    <row r="309" spans="1:18" x14ac:dyDescent="0.25">
      <c r="A309" t="s">
        <v>73</v>
      </c>
      <c r="B309" cm="1">
        <f t="array" aca="1" ref="B309" ca="1">INDIRECT("'[LoadShape.xlsx]" &amp; 'Load Shape Criteria'!$H$4 &amp; " 22'!$L20")</f>
        <v>0.2</v>
      </c>
      <c r="C309" cm="1">
        <f t="array" aca="1" ref="C309" ca="1">INDIRECT("'[LoadShape.xlsx]" &amp; 'Load Shape Criteria'!$H$4 &amp; " 23'!$I$4") * $B$2</f>
        <v>44.799999999999976</v>
      </c>
      <c r="D309">
        <v>0</v>
      </c>
      <c r="E309">
        <f>'Step 40'!$G$4-10000</f>
        <v>56</v>
      </c>
      <c r="F309">
        <v>0</v>
      </c>
      <c r="G309" s="3">
        <f t="shared" ca="1" si="46"/>
        <v>0.25000000000000011</v>
      </c>
      <c r="H309" s="3" t="s">
        <v>48</v>
      </c>
      <c r="I309" s="3">
        <v>1</v>
      </c>
      <c r="K309" s="33" t="str">
        <f t="shared" si="43"/>
        <v/>
      </c>
      <c r="L309" s="33" t="str">
        <f t="shared" si="44"/>
        <v xml:space="preserve">,
</v>
      </c>
      <c r="M309" s="10" t="str">
        <f t="shared" si="45"/>
        <v xml:space="preserve">                "sp": "&lt;effectivedate -1cd YYYY-MM-DDT08:30:00+00:00&gt;",</v>
      </c>
      <c r="N309" t="str">
        <f t="shared" ref="N309:N340" ca="1" si="47">"                ""v"": """&amp;TEXT(G309,"0.000")&amp;""","</f>
        <v xml:space="preserve">                "v": "0.250",</v>
      </c>
      <c r="O309" t="str">
        <f t="shared" ref="O309:O340" si="48">"                ""q"": """&amp;H309&amp;""","</f>
        <v xml:space="preserve">                "q": "E3",</v>
      </c>
      <c r="P309" t="str">
        <f t="shared" ref="P309:P340" si="49">IF(LEN(TRIM(I309))=0,"                ""e"": null,","                ""e"": """&amp;I309&amp;""",")</f>
        <v xml:space="preserve">                "e": "1",</v>
      </c>
      <c r="Q309" t="str">
        <f t="shared" ref="Q309:Q340" si="50">IF(LEN(TRIM(J309))=0,"                ""arc"": null","                ""arc"": """&amp;J309&amp;"""")</f>
        <v xml:space="preserve">                "arc": null</v>
      </c>
      <c r="R309" s="11" t="str">
        <f t="shared" ref="R309:R340" ca="1" si="51">K309&amp;"              {
"&amp;M309&amp;"
"&amp;N309&amp;"
"&amp;O309&amp;"
"&amp;P309&amp;"
"&amp;Q309&amp;"
              }"&amp;L309</f>
        <v xml:space="preserve">              {
                "sp": "&lt;effectivedate -1cd YYYY-MM-DDT08:30:00+00:00&gt;",
                "v": "0.250",
                "q": "E3",
                "e": "1",
                "arc": null
              },
</v>
      </c>
    </row>
    <row r="310" spans="1:18" x14ac:dyDescent="0.25">
      <c r="A310" t="s">
        <v>74</v>
      </c>
      <c r="B310" cm="1">
        <f t="array" aca="1" ref="B310" ca="1">INDIRECT("'[LoadShape.xlsx]" &amp; 'Load Shape Criteria'!$H$4 &amp; " 22'!$L21")</f>
        <v>0.2</v>
      </c>
      <c r="C310" cm="1">
        <f t="array" aca="1" ref="C310" ca="1">INDIRECT("'[LoadShape.xlsx]" &amp; 'Load Shape Criteria'!$H$4 &amp; " 23'!$I$4") * $B$2</f>
        <v>44.799999999999976</v>
      </c>
      <c r="D310">
        <v>0</v>
      </c>
      <c r="E310">
        <f>'Step 40'!$G$4-10000</f>
        <v>56</v>
      </c>
      <c r="F310">
        <v>0</v>
      </c>
      <c r="G310" s="3">
        <f t="shared" ca="1" si="46"/>
        <v>0.25000000000000011</v>
      </c>
      <c r="H310" s="3" t="s">
        <v>48</v>
      </c>
      <c r="I310" s="3">
        <v>1</v>
      </c>
      <c r="K310" s="33" t="str">
        <f t="shared" si="43"/>
        <v/>
      </c>
      <c r="L310" s="33" t="str">
        <f t="shared" si="44"/>
        <v xml:space="preserve">,
</v>
      </c>
      <c r="M310" s="10" t="str">
        <f t="shared" si="45"/>
        <v xml:space="preserve">                "sp": "&lt;effectivedate -1cd YYYY-MM-DDT09:00:00+00:00&gt;",</v>
      </c>
      <c r="N310" t="str">
        <f t="shared" ca="1" si="47"/>
        <v xml:space="preserve">                "v": "0.250",</v>
      </c>
      <c r="O310" t="str">
        <f t="shared" si="48"/>
        <v xml:space="preserve">                "q": "E3",</v>
      </c>
      <c r="P310" t="str">
        <f t="shared" si="49"/>
        <v xml:space="preserve">                "e": "1",</v>
      </c>
      <c r="Q310" t="str">
        <f t="shared" si="50"/>
        <v xml:space="preserve">                "arc": null</v>
      </c>
      <c r="R310" s="11" t="str">
        <f t="shared" ca="1" si="51"/>
        <v xml:space="preserve">              {
                "sp": "&lt;effectivedate -1cd YYYY-MM-DDT09:00:00+00:00&gt;",
                "v": "0.250",
                "q": "E3",
                "e": "1",
                "arc": null
              },
</v>
      </c>
    </row>
    <row r="311" spans="1:18" x14ac:dyDescent="0.25">
      <c r="A311" t="s">
        <v>75</v>
      </c>
      <c r="B311" cm="1">
        <f t="array" aca="1" ref="B311" ca="1">INDIRECT("'[LoadShape.xlsx]" &amp; 'Load Shape Criteria'!$H$4 &amp; " 22'!$L22")</f>
        <v>0.2</v>
      </c>
      <c r="C311" cm="1">
        <f t="array" aca="1" ref="C311" ca="1">INDIRECT("'[LoadShape.xlsx]" &amp; 'Load Shape Criteria'!$H$4 &amp; " 23'!$I$4") * $B$2</f>
        <v>44.799999999999976</v>
      </c>
      <c r="D311">
        <v>0</v>
      </c>
      <c r="E311">
        <f>'Step 40'!$G$4-10000</f>
        <v>56</v>
      </c>
      <c r="F311">
        <v>0</v>
      </c>
      <c r="G311" s="3">
        <f t="shared" ca="1" si="46"/>
        <v>0.25000000000000011</v>
      </c>
      <c r="H311" s="3" t="s">
        <v>48</v>
      </c>
      <c r="I311" s="3">
        <v>1</v>
      </c>
      <c r="K311" s="33" t="str">
        <f t="shared" si="43"/>
        <v/>
      </c>
      <c r="L311" s="33" t="str">
        <f t="shared" si="44"/>
        <v xml:space="preserve">,
</v>
      </c>
      <c r="M311" s="10" t="str">
        <f t="shared" si="45"/>
        <v xml:space="preserve">                "sp": "&lt;effectivedate -1cd YYYY-MM-DDT09:30:00+00:00&gt;",</v>
      </c>
      <c r="N311" t="str">
        <f t="shared" ca="1" si="47"/>
        <v xml:space="preserve">                "v": "0.250",</v>
      </c>
      <c r="O311" t="str">
        <f t="shared" si="48"/>
        <v xml:space="preserve">                "q": "E3",</v>
      </c>
      <c r="P311" t="str">
        <f t="shared" si="49"/>
        <v xml:space="preserve">                "e": "1",</v>
      </c>
      <c r="Q311" t="str">
        <f t="shared" si="50"/>
        <v xml:space="preserve">                "arc": null</v>
      </c>
      <c r="R311" s="11" t="str">
        <f t="shared" ca="1" si="51"/>
        <v xml:space="preserve">              {
                "sp": "&lt;effectivedate -1cd YYYY-MM-DDT09:30:00+00:00&gt;",
                "v": "0.250",
                "q": "E3",
                "e": "1",
                "arc": null
              },
</v>
      </c>
    </row>
    <row r="312" spans="1:18" x14ac:dyDescent="0.25">
      <c r="A312" t="s">
        <v>76</v>
      </c>
      <c r="B312" cm="1">
        <f t="array" aca="1" ref="B312" ca="1">INDIRECT("'[LoadShape.xlsx]" &amp; 'Load Shape Criteria'!$H$4 &amp; " 22'!$L23")</f>
        <v>0.2</v>
      </c>
      <c r="C312" cm="1">
        <f t="array" aca="1" ref="C312" ca="1">INDIRECT("'[LoadShape.xlsx]" &amp; 'Load Shape Criteria'!$H$4 &amp; " 23'!$I$4") * $B$2</f>
        <v>44.799999999999976</v>
      </c>
      <c r="D312">
        <v>0</v>
      </c>
      <c r="E312">
        <f>'Step 40'!$G$4-10000</f>
        <v>56</v>
      </c>
      <c r="F312">
        <v>0</v>
      </c>
      <c r="G312" s="3">
        <f t="shared" ca="1" si="46"/>
        <v>0.25000000000000011</v>
      </c>
      <c r="H312" s="3" t="s">
        <v>48</v>
      </c>
      <c r="I312" s="3">
        <v>1</v>
      </c>
      <c r="K312" s="33" t="str">
        <f t="shared" si="43"/>
        <v/>
      </c>
      <c r="L312" s="33" t="str">
        <f t="shared" si="44"/>
        <v xml:space="preserve">,
</v>
      </c>
      <c r="M312" s="10" t="str">
        <f t="shared" si="45"/>
        <v xml:space="preserve">                "sp": "&lt;effectivedate -1cd YYYY-MM-DDT10:00:00+00:00&gt;",</v>
      </c>
      <c r="N312" t="str">
        <f t="shared" ca="1" si="47"/>
        <v xml:space="preserve">                "v": "0.250",</v>
      </c>
      <c r="O312" t="str">
        <f t="shared" si="48"/>
        <v xml:space="preserve">                "q": "E3",</v>
      </c>
      <c r="P312" t="str">
        <f t="shared" si="49"/>
        <v xml:space="preserve">                "e": "1",</v>
      </c>
      <c r="Q312" t="str">
        <f t="shared" si="50"/>
        <v xml:space="preserve">                "arc": null</v>
      </c>
      <c r="R312" s="11" t="str">
        <f t="shared" ca="1" si="51"/>
        <v xml:space="preserve">              {
                "sp": "&lt;effectivedate -1cd YYYY-MM-DDT10:00:00+00:00&gt;",
                "v": "0.250",
                "q": "E3",
                "e": "1",
                "arc": null
              },
</v>
      </c>
    </row>
    <row r="313" spans="1:18" x14ac:dyDescent="0.25">
      <c r="A313" t="s">
        <v>77</v>
      </c>
      <c r="B313" cm="1">
        <f t="array" aca="1" ref="B313" ca="1">INDIRECT("'[LoadShape.xlsx]" &amp; 'Load Shape Criteria'!$H$4 &amp; " 22'!$L24")</f>
        <v>0.2</v>
      </c>
      <c r="C313" cm="1">
        <f t="array" aca="1" ref="C313" ca="1">INDIRECT("'[LoadShape.xlsx]" &amp; 'Load Shape Criteria'!$H$4 &amp; " 23'!$I$4") * $B$2</f>
        <v>44.799999999999976</v>
      </c>
      <c r="D313">
        <v>0</v>
      </c>
      <c r="E313">
        <f>'Step 40'!$G$4-10000</f>
        <v>56</v>
      </c>
      <c r="F313">
        <v>0</v>
      </c>
      <c r="G313" s="3">
        <f t="shared" ca="1" si="46"/>
        <v>0.25000000000000011</v>
      </c>
      <c r="H313" s="3" t="s">
        <v>48</v>
      </c>
      <c r="I313" s="3">
        <v>1</v>
      </c>
      <c r="K313" s="33" t="str">
        <f t="shared" si="43"/>
        <v/>
      </c>
      <c r="L313" s="33" t="str">
        <f t="shared" si="44"/>
        <v xml:space="preserve">,
</v>
      </c>
      <c r="M313" s="10" t="str">
        <f t="shared" si="45"/>
        <v xml:space="preserve">                "sp": "&lt;effectivedate -1cd YYYY-MM-DDT10:30:00+00:00&gt;",</v>
      </c>
      <c r="N313" t="str">
        <f t="shared" ca="1" si="47"/>
        <v xml:space="preserve">                "v": "0.250",</v>
      </c>
      <c r="O313" t="str">
        <f t="shared" si="48"/>
        <v xml:space="preserve">                "q": "E3",</v>
      </c>
      <c r="P313" t="str">
        <f t="shared" si="49"/>
        <v xml:space="preserve">                "e": "1",</v>
      </c>
      <c r="Q313" t="str">
        <f t="shared" si="50"/>
        <v xml:space="preserve">                "arc": null</v>
      </c>
      <c r="R313" s="11" t="str">
        <f t="shared" ca="1" si="51"/>
        <v xml:space="preserve">              {
                "sp": "&lt;effectivedate -1cd YYYY-MM-DDT10:30:00+00:00&gt;",
                "v": "0.250",
                "q": "E3",
                "e": "1",
                "arc": null
              },
</v>
      </c>
    </row>
    <row r="314" spans="1:18" x14ac:dyDescent="0.25">
      <c r="A314" t="s">
        <v>78</v>
      </c>
      <c r="B314" cm="1">
        <f t="array" aca="1" ref="B314" ca="1">INDIRECT("'[LoadShape.xlsx]" &amp; 'Load Shape Criteria'!$H$4 &amp; " 22'!$L25")</f>
        <v>0.2</v>
      </c>
      <c r="C314" cm="1">
        <f t="array" aca="1" ref="C314" ca="1">INDIRECT("'[LoadShape.xlsx]" &amp; 'Load Shape Criteria'!$H$4 &amp; " 23'!$I$4") * $B$2</f>
        <v>44.799999999999976</v>
      </c>
      <c r="D314">
        <v>0</v>
      </c>
      <c r="E314">
        <f>'Step 40'!$G$4-10000</f>
        <v>56</v>
      </c>
      <c r="F314">
        <v>0</v>
      </c>
      <c r="G314" s="3">
        <f t="shared" ca="1" si="46"/>
        <v>0.25000000000000011</v>
      </c>
      <c r="H314" s="3" t="s">
        <v>48</v>
      </c>
      <c r="I314" s="3">
        <v>1</v>
      </c>
      <c r="K314" s="33" t="str">
        <f t="shared" si="43"/>
        <v/>
      </c>
      <c r="L314" s="33" t="str">
        <f t="shared" si="44"/>
        <v xml:space="preserve">,
</v>
      </c>
      <c r="M314" s="10" t="str">
        <f t="shared" si="45"/>
        <v xml:space="preserve">                "sp": "&lt;effectivedate -1cd YYYY-MM-DDT11:00:00+00:00&gt;",</v>
      </c>
      <c r="N314" t="str">
        <f t="shared" ca="1" si="47"/>
        <v xml:space="preserve">                "v": "0.250",</v>
      </c>
      <c r="O314" t="str">
        <f t="shared" si="48"/>
        <v xml:space="preserve">                "q": "E3",</v>
      </c>
      <c r="P314" t="str">
        <f t="shared" si="49"/>
        <v xml:space="preserve">                "e": "1",</v>
      </c>
      <c r="Q314" t="str">
        <f t="shared" si="50"/>
        <v xml:space="preserve">                "arc": null</v>
      </c>
      <c r="R314" s="11" t="str">
        <f t="shared" ca="1" si="51"/>
        <v xml:space="preserve">              {
                "sp": "&lt;effectivedate -1cd YYYY-MM-DDT11:00:00+00:00&gt;",
                "v": "0.250",
                "q": "E3",
                "e": "1",
                "arc": null
              },
</v>
      </c>
    </row>
    <row r="315" spans="1:18" x14ac:dyDescent="0.25">
      <c r="A315" t="s">
        <v>79</v>
      </c>
      <c r="B315" cm="1">
        <f t="array" aca="1" ref="B315" ca="1">INDIRECT("'[LoadShape.xlsx]" &amp; 'Load Shape Criteria'!$H$4 &amp; " 22'!$L26")</f>
        <v>0.2</v>
      </c>
      <c r="C315" cm="1">
        <f t="array" aca="1" ref="C315" ca="1">INDIRECT("'[LoadShape.xlsx]" &amp; 'Load Shape Criteria'!$H$4 &amp; " 23'!$I$4") * $B$2</f>
        <v>44.799999999999976</v>
      </c>
      <c r="D315">
        <v>0</v>
      </c>
      <c r="E315">
        <f>'Step 40'!$G$4-10000</f>
        <v>56</v>
      </c>
      <c r="F315">
        <v>0</v>
      </c>
      <c r="G315" s="3">
        <f t="shared" ca="1" si="46"/>
        <v>0.25000000000000011</v>
      </c>
      <c r="H315" s="3" t="s">
        <v>48</v>
      </c>
      <c r="I315" s="3">
        <v>1</v>
      </c>
      <c r="K315" s="33" t="str">
        <f t="shared" si="43"/>
        <v/>
      </c>
      <c r="L315" s="33" t="str">
        <f t="shared" si="44"/>
        <v xml:space="preserve">,
</v>
      </c>
      <c r="M315" s="10" t="str">
        <f t="shared" si="45"/>
        <v xml:space="preserve">                "sp": "&lt;effectivedate -1cd YYYY-MM-DDT11:30:00+00:00&gt;",</v>
      </c>
      <c r="N315" t="str">
        <f t="shared" ca="1" si="47"/>
        <v xml:space="preserve">                "v": "0.250",</v>
      </c>
      <c r="O315" t="str">
        <f t="shared" si="48"/>
        <v xml:space="preserve">                "q": "E3",</v>
      </c>
      <c r="P315" t="str">
        <f t="shared" si="49"/>
        <v xml:space="preserve">                "e": "1",</v>
      </c>
      <c r="Q315" t="str">
        <f t="shared" si="50"/>
        <v xml:space="preserve">                "arc": null</v>
      </c>
      <c r="R315" s="11" t="str">
        <f t="shared" ca="1" si="51"/>
        <v xml:space="preserve">              {
                "sp": "&lt;effectivedate -1cd YYYY-MM-DDT11:30:00+00:00&gt;",
                "v": "0.250",
                "q": "E3",
                "e": "1",
                "arc": null
              },
</v>
      </c>
    </row>
    <row r="316" spans="1:18" x14ac:dyDescent="0.25">
      <c r="A316" t="s">
        <v>80</v>
      </c>
      <c r="B316" cm="1">
        <f t="array" aca="1" ref="B316" ca="1">INDIRECT("'[LoadShape.xlsx]" &amp; 'Load Shape Criteria'!$H$4 &amp; " 22'!$L27")</f>
        <v>0.2</v>
      </c>
      <c r="C316" cm="1">
        <f t="array" aca="1" ref="C316" ca="1">INDIRECT("'[LoadShape.xlsx]" &amp; 'Load Shape Criteria'!$H$4 &amp; " 23'!$I$4") * $B$2</f>
        <v>44.799999999999976</v>
      </c>
      <c r="D316">
        <v>0</v>
      </c>
      <c r="E316">
        <f>'Step 40'!$G$4-10000</f>
        <v>56</v>
      </c>
      <c r="F316">
        <v>0</v>
      </c>
      <c r="G316" s="3">
        <f t="shared" ca="1" si="46"/>
        <v>0.25000000000000011</v>
      </c>
      <c r="H316" s="3" t="s">
        <v>48</v>
      </c>
      <c r="I316" s="3">
        <v>1</v>
      </c>
      <c r="K316" s="33" t="str">
        <f t="shared" si="43"/>
        <v/>
      </c>
      <c r="L316" s="33" t="str">
        <f t="shared" si="44"/>
        <v xml:space="preserve">,
</v>
      </c>
      <c r="M316" s="10" t="str">
        <f t="shared" si="45"/>
        <v xml:space="preserve">                "sp": "&lt;effectivedate -1cd YYYY-MM-DDT12:00:00+00:00&gt;",</v>
      </c>
      <c r="N316" t="str">
        <f t="shared" ca="1" si="47"/>
        <v xml:space="preserve">                "v": "0.250",</v>
      </c>
      <c r="O316" t="str">
        <f t="shared" si="48"/>
        <v xml:space="preserve">                "q": "E3",</v>
      </c>
      <c r="P316" t="str">
        <f t="shared" si="49"/>
        <v xml:space="preserve">                "e": "1",</v>
      </c>
      <c r="Q316" t="str">
        <f t="shared" si="50"/>
        <v xml:space="preserve">                "arc": null</v>
      </c>
      <c r="R316" s="11" t="str">
        <f t="shared" ca="1" si="51"/>
        <v xml:space="preserve">              {
                "sp": "&lt;effectivedate -1cd YYYY-MM-DDT12:00:00+00:00&gt;",
                "v": "0.250",
                "q": "E3",
                "e": "1",
                "arc": null
              },
</v>
      </c>
    </row>
    <row r="317" spans="1:18" x14ac:dyDescent="0.25">
      <c r="A317" t="s">
        <v>81</v>
      </c>
      <c r="B317" cm="1">
        <f t="array" aca="1" ref="B317" ca="1">INDIRECT("'[LoadShape.xlsx]" &amp; 'Load Shape Criteria'!$H$4 &amp; " 22'!$L28")</f>
        <v>0.2</v>
      </c>
      <c r="C317" cm="1">
        <f t="array" aca="1" ref="C317" ca="1">INDIRECT("'[LoadShape.xlsx]" &amp; 'Load Shape Criteria'!$H$4 &amp; " 23'!$I$4") * $B$2</f>
        <v>44.799999999999976</v>
      </c>
      <c r="D317">
        <v>0</v>
      </c>
      <c r="E317">
        <f>'Step 40'!$G$4-10000</f>
        <v>56</v>
      </c>
      <c r="F317">
        <v>0</v>
      </c>
      <c r="G317" s="3">
        <f t="shared" ca="1" si="46"/>
        <v>0.25000000000000011</v>
      </c>
      <c r="H317" s="3" t="s">
        <v>48</v>
      </c>
      <c r="I317" s="3">
        <v>1</v>
      </c>
      <c r="K317" s="33" t="str">
        <f t="shared" si="43"/>
        <v/>
      </c>
      <c r="L317" s="33" t="str">
        <f t="shared" si="44"/>
        <v xml:space="preserve">,
</v>
      </c>
      <c r="M317" s="10" t="str">
        <f t="shared" si="45"/>
        <v xml:space="preserve">                "sp": "&lt;effectivedate -1cd YYYY-MM-DDT12:30:00+00:00&gt;",</v>
      </c>
      <c r="N317" t="str">
        <f t="shared" ca="1" si="47"/>
        <v xml:space="preserve">                "v": "0.250",</v>
      </c>
      <c r="O317" t="str">
        <f t="shared" si="48"/>
        <v xml:space="preserve">                "q": "E3",</v>
      </c>
      <c r="P317" t="str">
        <f t="shared" si="49"/>
        <v xml:space="preserve">                "e": "1",</v>
      </c>
      <c r="Q317" t="str">
        <f t="shared" si="50"/>
        <v xml:space="preserve">                "arc": null</v>
      </c>
      <c r="R317" s="11" t="str">
        <f t="shared" ca="1" si="51"/>
        <v xml:space="preserve">              {
                "sp": "&lt;effectivedate -1cd YYYY-MM-DDT12:30:00+00:00&gt;",
                "v": "0.250",
                "q": "E3",
                "e": "1",
                "arc": null
              },
</v>
      </c>
    </row>
    <row r="318" spans="1:18" x14ac:dyDescent="0.25">
      <c r="A318" t="s">
        <v>82</v>
      </c>
      <c r="B318" cm="1">
        <f t="array" aca="1" ref="B318" ca="1">INDIRECT("'[LoadShape.xlsx]" &amp; 'Load Shape Criteria'!$H$4 &amp; " 22'!$L29")</f>
        <v>0.2</v>
      </c>
      <c r="C318" cm="1">
        <f t="array" aca="1" ref="C318" ca="1">INDIRECT("'[LoadShape.xlsx]" &amp; 'Load Shape Criteria'!$H$4 &amp; " 23'!$I$4") * $B$2</f>
        <v>44.799999999999976</v>
      </c>
      <c r="D318">
        <v>0</v>
      </c>
      <c r="E318">
        <f>'Step 40'!$G$4-10000</f>
        <v>56</v>
      </c>
      <c r="F318">
        <v>0</v>
      </c>
      <c r="G318" s="3">
        <f t="shared" ca="1" si="46"/>
        <v>0.25000000000000011</v>
      </c>
      <c r="H318" s="3" t="s">
        <v>48</v>
      </c>
      <c r="I318" s="3">
        <v>1</v>
      </c>
      <c r="K318" s="33" t="str">
        <f t="shared" si="43"/>
        <v/>
      </c>
      <c r="L318" s="33" t="str">
        <f t="shared" si="44"/>
        <v xml:space="preserve">,
</v>
      </c>
      <c r="M318" s="10" t="str">
        <f t="shared" si="45"/>
        <v xml:space="preserve">                "sp": "&lt;effectivedate -1cd YYYY-MM-DDT13:00:00+00:00&gt;",</v>
      </c>
      <c r="N318" t="str">
        <f t="shared" ca="1" si="47"/>
        <v xml:space="preserve">                "v": "0.250",</v>
      </c>
      <c r="O318" t="str">
        <f t="shared" si="48"/>
        <v xml:space="preserve">                "q": "E3",</v>
      </c>
      <c r="P318" t="str">
        <f t="shared" si="49"/>
        <v xml:space="preserve">                "e": "1",</v>
      </c>
      <c r="Q318" t="str">
        <f t="shared" si="50"/>
        <v xml:space="preserve">                "arc": null</v>
      </c>
      <c r="R318" s="11" t="str">
        <f t="shared" ca="1" si="51"/>
        <v xml:space="preserve">              {
                "sp": "&lt;effectivedate -1cd YYYY-MM-DDT13:00:00+00:00&gt;",
                "v": "0.250",
                "q": "E3",
                "e": "1",
                "arc": null
              },
</v>
      </c>
    </row>
    <row r="319" spans="1:18" x14ac:dyDescent="0.25">
      <c r="A319" t="s">
        <v>83</v>
      </c>
      <c r="B319" cm="1">
        <f t="array" aca="1" ref="B319" ca="1">INDIRECT("'[LoadShape.xlsx]" &amp; 'Load Shape Criteria'!$H$4 &amp; " 22'!$L30")</f>
        <v>0.2</v>
      </c>
      <c r="C319" cm="1">
        <f t="array" aca="1" ref="C319" ca="1">INDIRECT("'[LoadShape.xlsx]" &amp; 'Load Shape Criteria'!$H$4 &amp; " 23'!$I$4") * $B$2</f>
        <v>44.799999999999976</v>
      </c>
      <c r="D319">
        <v>0</v>
      </c>
      <c r="E319">
        <f>'Step 40'!$G$4-10000</f>
        <v>56</v>
      </c>
      <c r="F319">
        <v>0</v>
      </c>
      <c r="G319" s="3">
        <f t="shared" ca="1" si="46"/>
        <v>0.25000000000000011</v>
      </c>
      <c r="H319" s="3" t="s">
        <v>48</v>
      </c>
      <c r="I319" s="3">
        <v>1</v>
      </c>
      <c r="K319" s="33" t="str">
        <f t="shared" si="43"/>
        <v/>
      </c>
      <c r="L319" s="33" t="str">
        <f t="shared" si="44"/>
        <v xml:space="preserve">,
</v>
      </c>
      <c r="M319" s="10" t="str">
        <f t="shared" si="45"/>
        <v xml:space="preserve">                "sp": "&lt;effectivedate -1cd YYYY-MM-DDT13:30:00+00:00&gt;",</v>
      </c>
      <c r="N319" t="str">
        <f t="shared" ca="1" si="47"/>
        <v xml:space="preserve">                "v": "0.250",</v>
      </c>
      <c r="O319" t="str">
        <f t="shared" si="48"/>
        <v xml:space="preserve">                "q": "E3",</v>
      </c>
      <c r="P319" t="str">
        <f t="shared" si="49"/>
        <v xml:space="preserve">                "e": "1",</v>
      </c>
      <c r="Q319" t="str">
        <f t="shared" si="50"/>
        <v xml:space="preserve">                "arc": null</v>
      </c>
      <c r="R319" s="11" t="str">
        <f t="shared" ca="1" si="51"/>
        <v xml:space="preserve">              {
                "sp": "&lt;effectivedate -1cd YYYY-MM-DDT13:30:00+00:00&gt;",
                "v": "0.250",
                "q": "E3",
                "e": "1",
                "arc": null
              },
</v>
      </c>
    </row>
    <row r="320" spans="1:18" x14ac:dyDescent="0.25">
      <c r="A320" t="s">
        <v>84</v>
      </c>
      <c r="B320" cm="1">
        <f t="array" aca="1" ref="B320" ca="1">INDIRECT("'[LoadShape.xlsx]" &amp; 'Load Shape Criteria'!$H$4 &amp; " 22'!$L31")</f>
        <v>0.2</v>
      </c>
      <c r="C320" cm="1">
        <f t="array" aca="1" ref="C320" ca="1">INDIRECT("'[LoadShape.xlsx]" &amp; 'Load Shape Criteria'!$H$4 &amp; " 23'!$I$4") * $B$2</f>
        <v>44.799999999999976</v>
      </c>
      <c r="D320">
        <v>0</v>
      </c>
      <c r="E320">
        <f>'Step 40'!$G$4-10000</f>
        <v>56</v>
      </c>
      <c r="F320">
        <v>0</v>
      </c>
      <c r="G320" s="3">
        <f t="shared" ca="1" si="46"/>
        <v>0.25000000000000011</v>
      </c>
      <c r="H320" s="3" t="s">
        <v>48</v>
      </c>
      <c r="I320" s="3">
        <v>1</v>
      </c>
      <c r="K320" s="33" t="str">
        <f t="shared" si="43"/>
        <v/>
      </c>
      <c r="L320" s="33" t="str">
        <f t="shared" si="44"/>
        <v xml:space="preserve">,
</v>
      </c>
      <c r="M320" s="10" t="str">
        <f t="shared" si="45"/>
        <v xml:space="preserve">                "sp": "&lt;effectivedate -1cd YYYY-MM-DDT14:00:00+00:00&gt;",</v>
      </c>
      <c r="N320" t="str">
        <f t="shared" ca="1" si="47"/>
        <v xml:space="preserve">                "v": "0.250",</v>
      </c>
      <c r="O320" t="str">
        <f t="shared" si="48"/>
        <v xml:space="preserve">                "q": "E3",</v>
      </c>
      <c r="P320" t="str">
        <f t="shared" si="49"/>
        <v xml:space="preserve">                "e": "1",</v>
      </c>
      <c r="Q320" t="str">
        <f t="shared" si="50"/>
        <v xml:space="preserve">                "arc": null</v>
      </c>
      <c r="R320" s="11" t="str">
        <f t="shared" ca="1" si="51"/>
        <v xml:space="preserve">              {
                "sp": "&lt;effectivedate -1cd YYYY-MM-DDT14:00:00+00:00&gt;",
                "v": "0.250",
                "q": "E3",
                "e": "1",
                "arc": null
              },
</v>
      </c>
    </row>
    <row r="321" spans="1:18" x14ac:dyDescent="0.25">
      <c r="A321" t="s">
        <v>85</v>
      </c>
      <c r="B321" cm="1">
        <f t="array" aca="1" ref="B321" ca="1">INDIRECT("'[LoadShape.xlsx]" &amp; 'Load Shape Criteria'!$H$4 &amp; " 22'!$L32")</f>
        <v>0.2</v>
      </c>
      <c r="C321" cm="1">
        <f t="array" aca="1" ref="C321" ca="1">INDIRECT("'[LoadShape.xlsx]" &amp; 'Load Shape Criteria'!$H$4 &amp; " 23'!$I$4") * $B$2</f>
        <v>44.799999999999976</v>
      </c>
      <c r="D321">
        <v>0</v>
      </c>
      <c r="E321">
        <f>'Step 40'!$G$4-10000</f>
        <v>56</v>
      </c>
      <c r="F321">
        <v>0</v>
      </c>
      <c r="G321" s="3">
        <f t="shared" ca="1" si="46"/>
        <v>0.25000000000000011</v>
      </c>
      <c r="H321" s="3" t="s">
        <v>48</v>
      </c>
      <c r="I321" s="3">
        <v>1</v>
      </c>
      <c r="K321" s="33" t="str">
        <f t="shared" si="43"/>
        <v/>
      </c>
      <c r="L321" s="33" t="str">
        <f t="shared" si="44"/>
        <v xml:space="preserve">,
</v>
      </c>
      <c r="M321" s="10" t="str">
        <f t="shared" si="45"/>
        <v xml:space="preserve">                "sp": "&lt;effectivedate -1cd YYYY-MM-DDT14:30:00+00:00&gt;",</v>
      </c>
      <c r="N321" t="str">
        <f t="shared" ca="1" si="47"/>
        <v xml:space="preserve">                "v": "0.250",</v>
      </c>
      <c r="O321" t="str">
        <f t="shared" si="48"/>
        <v xml:space="preserve">                "q": "E3",</v>
      </c>
      <c r="P321" t="str">
        <f t="shared" si="49"/>
        <v xml:space="preserve">                "e": "1",</v>
      </c>
      <c r="Q321" t="str">
        <f t="shared" si="50"/>
        <v xml:space="preserve">                "arc": null</v>
      </c>
      <c r="R321" s="11" t="str">
        <f t="shared" ca="1" si="51"/>
        <v xml:space="preserve">              {
                "sp": "&lt;effectivedate -1cd YYYY-MM-DDT14:30:00+00:00&gt;",
                "v": "0.250",
                "q": "E3",
                "e": "1",
                "arc": null
              },
</v>
      </c>
    </row>
    <row r="322" spans="1:18" x14ac:dyDescent="0.25">
      <c r="A322" t="s">
        <v>86</v>
      </c>
      <c r="B322" cm="1">
        <f t="array" aca="1" ref="B322" ca="1">INDIRECT("'[LoadShape.xlsx]" &amp; 'Load Shape Criteria'!$H$4 &amp; " 22'!$L33")</f>
        <v>0.2</v>
      </c>
      <c r="C322" cm="1">
        <f t="array" aca="1" ref="C322" ca="1">INDIRECT("'[LoadShape.xlsx]" &amp; 'Load Shape Criteria'!$H$4 &amp; " 23'!$I$4") * $B$2</f>
        <v>44.799999999999976</v>
      </c>
      <c r="D322">
        <v>0</v>
      </c>
      <c r="E322">
        <f>'Step 40'!$G$4-10000</f>
        <v>56</v>
      </c>
      <c r="F322">
        <v>0</v>
      </c>
      <c r="G322" s="3">
        <f t="shared" ca="1" si="46"/>
        <v>0.25000000000000011</v>
      </c>
      <c r="H322" s="3" t="s">
        <v>48</v>
      </c>
      <c r="I322" s="3">
        <v>1</v>
      </c>
      <c r="K322" s="33" t="str">
        <f t="shared" si="43"/>
        <v/>
      </c>
      <c r="L322" s="33" t="str">
        <f t="shared" si="44"/>
        <v xml:space="preserve">,
</v>
      </c>
      <c r="M322" s="10" t="str">
        <f t="shared" si="45"/>
        <v xml:space="preserve">                "sp": "&lt;effectivedate -1cd YYYY-MM-DDT15:00:00+00:00&gt;",</v>
      </c>
      <c r="N322" t="str">
        <f t="shared" ca="1" si="47"/>
        <v xml:space="preserve">                "v": "0.250",</v>
      </c>
      <c r="O322" t="str">
        <f t="shared" si="48"/>
        <v xml:space="preserve">                "q": "E3",</v>
      </c>
      <c r="P322" t="str">
        <f t="shared" si="49"/>
        <v xml:space="preserve">                "e": "1",</v>
      </c>
      <c r="Q322" t="str">
        <f t="shared" si="50"/>
        <v xml:space="preserve">                "arc": null</v>
      </c>
      <c r="R322" s="11" t="str">
        <f t="shared" ca="1" si="51"/>
        <v xml:space="preserve">              {
                "sp": "&lt;effectivedate -1cd YYYY-MM-DDT15:00:00+00:00&gt;",
                "v": "0.250",
                "q": "E3",
                "e": "1",
                "arc": null
              },
</v>
      </c>
    </row>
    <row r="323" spans="1:18" x14ac:dyDescent="0.25">
      <c r="A323" t="s">
        <v>87</v>
      </c>
      <c r="B323" cm="1">
        <f t="array" aca="1" ref="B323" ca="1">INDIRECT("'[LoadShape.xlsx]" &amp; 'Load Shape Criteria'!$H$4 &amp; " 22'!$L34")</f>
        <v>0.2</v>
      </c>
      <c r="C323" cm="1">
        <f t="array" aca="1" ref="C323" ca="1">INDIRECT("'[LoadShape.xlsx]" &amp; 'Load Shape Criteria'!$H$4 &amp; " 23'!$I$4") * $B$2</f>
        <v>44.799999999999976</v>
      </c>
      <c r="D323">
        <v>0</v>
      </c>
      <c r="E323">
        <f>'Step 40'!$G$4-10000</f>
        <v>56</v>
      </c>
      <c r="F323">
        <v>0</v>
      </c>
      <c r="G323" s="3">
        <f t="shared" ca="1" si="46"/>
        <v>0.25000000000000011</v>
      </c>
      <c r="H323" s="3" t="s">
        <v>48</v>
      </c>
      <c r="I323" s="3">
        <v>1</v>
      </c>
      <c r="K323" s="33" t="str">
        <f t="shared" si="43"/>
        <v/>
      </c>
      <c r="L323" s="33" t="str">
        <f t="shared" si="44"/>
        <v xml:space="preserve">,
</v>
      </c>
      <c r="M323" s="10" t="str">
        <f t="shared" si="45"/>
        <v xml:space="preserve">                "sp": "&lt;effectivedate -1cd YYYY-MM-DDT15:30:00+00:00&gt;",</v>
      </c>
      <c r="N323" t="str">
        <f t="shared" ca="1" si="47"/>
        <v xml:space="preserve">                "v": "0.250",</v>
      </c>
      <c r="O323" t="str">
        <f t="shared" si="48"/>
        <v xml:space="preserve">                "q": "E3",</v>
      </c>
      <c r="P323" t="str">
        <f t="shared" si="49"/>
        <v xml:space="preserve">                "e": "1",</v>
      </c>
      <c r="Q323" t="str">
        <f t="shared" si="50"/>
        <v xml:space="preserve">                "arc": null</v>
      </c>
      <c r="R323" s="11" t="str">
        <f t="shared" ca="1" si="51"/>
        <v xml:space="preserve">              {
                "sp": "&lt;effectivedate -1cd YYYY-MM-DDT15:30:00+00:00&gt;",
                "v": "0.250",
                "q": "E3",
                "e": "1",
                "arc": null
              },
</v>
      </c>
    </row>
    <row r="324" spans="1:18" x14ac:dyDescent="0.25">
      <c r="A324" t="s">
        <v>88</v>
      </c>
      <c r="B324" cm="1">
        <f t="array" aca="1" ref="B324" ca="1">INDIRECT("'[LoadShape.xlsx]" &amp; 'Load Shape Criteria'!$H$4 &amp; " 22'!$L35")</f>
        <v>0.2</v>
      </c>
      <c r="C324" cm="1">
        <f t="array" aca="1" ref="C324" ca="1">INDIRECT("'[LoadShape.xlsx]" &amp; 'Load Shape Criteria'!$H$4 &amp; " 23'!$I$4") * $B$2</f>
        <v>44.799999999999976</v>
      </c>
      <c r="D324">
        <v>0</v>
      </c>
      <c r="E324">
        <f>'Step 40'!$G$4-10000</f>
        <v>56</v>
      </c>
      <c r="F324">
        <v>0</v>
      </c>
      <c r="G324" s="3">
        <f t="shared" ca="1" si="46"/>
        <v>0.25000000000000011</v>
      </c>
      <c r="H324" s="3" t="s">
        <v>48</v>
      </c>
      <c r="I324" s="3">
        <v>1</v>
      </c>
      <c r="K324" s="33" t="str">
        <f t="shared" si="43"/>
        <v/>
      </c>
      <c r="L324" s="33" t="str">
        <f t="shared" si="44"/>
        <v xml:space="preserve">,
</v>
      </c>
      <c r="M324" s="10" t="str">
        <f t="shared" si="45"/>
        <v xml:space="preserve">                "sp": "&lt;effectivedate -1cd YYYY-MM-DDT16:00:00+00:00&gt;",</v>
      </c>
      <c r="N324" t="str">
        <f t="shared" ca="1" si="47"/>
        <v xml:space="preserve">                "v": "0.250",</v>
      </c>
      <c r="O324" t="str">
        <f t="shared" si="48"/>
        <v xml:space="preserve">                "q": "E3",</v>
      </c>
      <c r="P324" t="str">
        <f t="shared" si="49"/>
        <v xml:space="preserve">                "e": "1",</v>
      </c>
      <c r="Q324" t="str">
        <f t="shared" si="50"/>
        <v xml:space="preserve">                "arc": null</v>
      </c>
      <c r="R324" s="11" t="str">
        <f t="shared" ca="1" si="51"/>
        <v xml:space="preserve">              {
                "sp": "&lt;effectivedate -1cd YYYY-MM-DDT16:00:00+00:00&gt;",
                "v": "0.250",
                "q": "E3",
                "e": "1",
                "arc": null
              },
</v>
      </c>
    </row>
    <row r="325" spans="1:18" x14ac:dyDescent="0.25">
      <c r="A325" t="s">
        <v>89</v>
      </c>
      <c r="B325" cm="1">
        <f t="array" aca="1" ref="B325" ca="1">INDIRECT("'[LoadShape.xlsx]" &amp; 'Load Shape Criteria'!$H$4 &amp; " 22'!$L36")</f>
        <v>0.1</v>
      </c>
      <c r="C325" cm="1">
        <f t="array" aca="1" ref="C325" ca="1">INDIRECT("'[LoadShape.xlsx]" &amp; 'Load Shape Criteria'!$H$4 &amp; " 23'!$I$4") * $B$2</f>
        <v>44.799999999999976</v>
      </c>
      <c r="D325">
        <v>0</v>
      </c>
      <c r="E325">
        <f>'Step 40'!$G$4-10000</f>
        <v>56</v>
      </c>
      <c r="F325">
        <v>0</v>
      </c>
      <c r="G325" s="3">
        <f t="shared" ca="1" si="46"/>
        <v>0.12500000000000006</v>
      </c>
      <c r="H325" s="3" t="s">
        <v>48</v>
      </c>
      <c r="I325" s="3">
        <v>1</v>
      </c>
      <c r="K325" s="33" t="str">
        <f t="shared" si="43"/>
        <v/>
      </c>
      <c r="L325" s="33" t="str">
        <f t="shared" si="44"/>
        <v xml:space="preserve">,
</v>
      </c>
      <c r="M325" s="10" t="str">
        <f t="shared" si="45"/>
        <v xml:space="preserve">                "sp": "&lt;effectivedate -1cd YYYY-MM-DDT16:30:00+00:00&gt;",</v>
      </c>
      <c r="N325" t="str">
        <f t="shared" ca="1" si="47"/>
        <v xml:space="preserve">                "v": "0.125",</v>
      </c>
      <c r="O325" t="str">
        <f t="shared" si="48"/>
        <v xml:space="preserve">                "q": "E3",</v>
      </c>
      <c r="P325" t="str">
        <f t="shared" si="49"/>
        <v xml:space="preserve">                "e": "1",</v>
      </c>
      <c r="Q325" t="str">
        <f t="shared" si="50"/>
        <v xml:space="preserve">                "arc": null</v>
      </c>
      <c r="R325" s="11" t="str">
        <f t="shared" ca="1" si="51"/>
        <v xml:space="preserve">              {
                "sp": "&lt;effectivedate -1cd YYYY-MM-DDT16:30:00+00:00&gt;",
                "v": "0.125",
                "q": "E3",
                "e": "1",
                "arc": null
              },
</v>
      </c>
    </row>
    <row r="326" spans="1:18" x14ac:dyDescent="0.25">
      <c r="A326" t="s">
        <v>90</v>
      </c>
      <c r="B326" cm="1">
        <f t="array" aca="1" ref="B326" ca="1">INDIRECT("'[LoadShape.xlsx]" &amp; 'Load Shape Criteria'!$H$4 &amp; " 22'!$L37")</f>
        <v>0.1</v>
      </c>
      <c r="C326" cm="1">
        <f t="array" aca="1" ref="C326" ca="1">INDIRECT("'[LoadShape.xlsx]" &amp; 'Load Shape Criteria'!$H$4 &amp; " 23'!$I$4") * $B$2</f>
        <v>44.799999999999976</v>
      </c>
      <c r="D326">
        <v>0</v>
      </c>
      <c r="E326">
        <f>'Step 40'!$G$4-10000</f>
        <v>56</v>
      </c>
      <c r="F326">
        <v>0</v>
      </c>
      <c r="G326" s="3">
        <f t="shared" ca="1" si="46"/>
        <v>0.12500000000000006</v>
      </c>
      <c r="H326" s="3" t="s">
        <v>48</v>
      </c>
      <c r="I326" s="3">
        <v>1</v>
      </c>
      <c r="K326" s="33" t="str">
        <f t="shared" ref="K326:K340" si="52">IF(ISERROR(FIND("T00:30:00",$A326)),"","          {
            ""settlementDay"": {
              ""settlementDayDate"": """&amp;SUBSTITUTE($A326,"00:30","00:00")&amp;""",
              ""periodDuration"": 30
            },
            ""consumptionPeriods"": [
")</f>
        <v/>
      </c>
      <c r="L326" s="33" t="str">
        <f t="shared" ref="L326:L340" si="53">IF(ISERROR(FIND("T00:00:00",$A326)),",
","
           ]
          }"&amp;IF(LEN($A327)&gt;0,",
",""))</f>
        <v xml:space="preserve">,
</v>
      </c>
      <c r="M326" s="10" t="str">
        <f t="shared" ref="M326:M340" si="54">"                ""sp"": """&amp;$A326&amp;""","</f>
        <v xml:space="preserve">                "sp": "&lt;effectivedate -1cd YYYY-MM-DDT17:00:00+00:00&gt;",</v>
      </c>
      <c r="N326" t="str">
        <f t="shared" ca="1" si="47"/>
        <v xml:space="preserve">                "v": "0.125",</v>
      </c>
      <c r="O326" t="str">
        <f t="shared" si="48"/>
        <v xml:space="preserve">                "q": "E3",</v>
      </c>
      <c r="P326" t="str">
        <f t="shared" si="49"/>
        <v xml:space="preserve">                "e": "1",</v>
      </c>
      <c r="Q326" t="str">
        <f t="shared" si="50"/>
        <v xml:space="preserve">                "arc": null</v>
      </c>
      <c r="R326" s="11" t="str">
        <f t="shared" ca="1" si="51"/>
        <v xml:space="preserve">              {
                "sp": "&lt;effectivedate -1cd YYYY-MM-DDT17:00:00+00:00&gt;",
                "v": "0.125",
                "q": "E3",
                "e": "1",
                "arc": null
              },
</v>
      </c>
    </row>
    <row r="327" spans="1:18" x14ac:dyDescent="0.25">
      <c r="A327" t="s">
        <v>91</v>
      </c>
      <c r="B327" cm="1">
        <f t="array" aca="1" ref="B327" ca="1">INDIRECT("'[LoadShape.xlsx]" &amp; 'Load Shape Criteria'!$H$4 &amp; " 22'!$L38")</f>
        <v>0.1</v>
      </c>
      <c r="C327" cm="1">
        <f t="array" aca="1" ref="C327" ca="1">INDIRECT("'[LoadShape.xlsx]" &amp; 'Load Shape Criteria'!$H$4 &amp; " 23'!$I$4") * $B$2</f>
        <v>44.799999999999976</v>
      </c>
      <c r="D327">
        <v>0</v>
      </c>
      <c r="E327">
        <f>'Step 40'!$G$4-10000</f>
        <v>56</v>
      </c>
      <c r="F327">
        <v>0</v>
      </c>
      <c r="G327" s="3">
        <f t="shared" ca="1" si="46"/>
        <v>0.12500000000000006</v>
      </c>
      <c r="H327" s="3" t="s">
        <v>48</v>
      </c>
      <c r="I327" s="3">
        <v>1</v>
      </c>
      <c r="K327" s="33" t="str">
        <f t="shared" si="52"/>
        <v/>
      </c>
      <c r="L327" s="33" t="str">
        <f t="shared" si="53"/>
        <v xml:space="preserve">,
</v>
      </c>
      <c r="M327" s="10" t="str">
        <f t="shared" si="54"/>
        <v xml:space="preserve">                "sp": "&lt;effectivedate -1cd YYYY-MM-DDT17:30:00+00:00&gt;",</v>
      </c>
      <c r="N327" t="str">
        <f t="shared" ca="1" si="47"/>
        <v xml:space="preserve">                "v": "0.125",</v>
      </c>
      <c r="O327" t="str">
        <f t="shared" si="48"/>
        <v xml:space="preserve">                "q": "E3",</v>
      </c>
      <c r="P327" t="str">
        <f t="shared" si="49"/>
        <v xml:space="preserve">                "e": "1",</v>
      </c>
      <c r="Q327" t="str">
        <f t="shared" si="50"/>
        <v xml:space="preserve">                "arc": null</v>
      </c>
      <c r="R327" s="11" t="str">
        <f t="shared" ca="1" si="51"/>
        <v xml:space="preserve">              {
                "sp": "&lt;effectivedate -1cd YYYY-MM-DDT17:30:00+00:00&gt;",
                "v": "0.125",
                "q": "E3",
                "e": "1",
                "arc": null
              },
</v>
      </c>
    </row>
    <row r="328" spans="1:18" x14ac:dyDescent="0.25">
      <c r="A328" t="s">
        <v>92</v>
      </c>
      <c r="B328" cm="1">
        <f t="array" aca="1" ref="B328" ca="1">INDIRECT("'[LoadShape.xlsx]" &amp; 'Load Shape Criteria'!$H$4 &amp; " 22'!$L39")</f>
        <v>0.1</v>
      </c>
      <c r="C328" cm="1">
        <f t="array" aca="1" ref="C328" ca="1">INDIRECT("'[LoadShape.xlsx]" &amp; 'Load Shape Criteria'!$H$4 &amp; " 23'!$I$4") * $B$2</f>
        <v>44.799999999999976</v>
      </c>
      <c r="D328">
        <v>0</v>
      </c>
      <c r="E328">
        <f>'Step 40'!$G$4-10000</f>
        <v>56</v>
      </c>
      <c r="F328">
        <v>0</v>
      </c>
      <c r="G328" s="3">
        <f t="shared" ca="1" si="46"/>
        <v>0.12500000000000006</v>
      </c>
      <c r="H328" s="3" t="s">
        <v>48</v>
      </c>
      <c r="I328" s="3">
        <v>1</v>
      </c>
      <c r="K328" s="33" t="str">
        <f t="shared" si="52"/>
        <v/>
      </c>
      <c r="L328" s="33" t="str">
        <f t="shared" si="53"/>
        <v xml:space="preserve">,
</v>
      </c>
      <c r="M328" s="10" t="str">
        <f t="shared" si="54"/>
        <v xml:space="preserve">                "sp": "&lt;effectivedate -1cd YYYY-MM-DDT18:00:00+00:00&gt;",</v>
      </c>
      <c r="N328" t="str">
        <f t="shared" ca="1" si="47"/>
        <v xml:space="preserve">                "v": "0.125",</v>
      </c>
      <c r="O328" t="str">
        <f t="shared" si="48"/>
        <v xml:space="preserve">                "q": "E3",</v>
      </c>
      <c r="P328" t="str">
        <f t="shared" si="49"/>
        <v xml:space="preserve">                "e": "1",</v>
      </c>
      <c r="Q328" t="str">
        <f t="shared" si="50"/>
        <v xml:space="preserve">                "arc": null</v>
      </c>
      <c r="R328" s="11" t="str">
        <f t="shared" ca="1" si="51"/>
        <v xml:space="preserve">              {
                "sp": "&lt;effectivedate -1cd YYYY-MM-DDT18:00:00+00:00&gt;",
                "v": "0.125",
                "q": "E3",
                "e": "1",
                "arc": null
              },
</v>
      </c>
    </row>
    <row r="329" spans="1:18" x14ac:dyDescent="0.25">
      <c r="A329" t="s">
        <v>93</v>
      </c>
      <c r="B329" cm="1">
        <f t="array" aca="1" ref="B329" ca="1">INDIRECT("'[LoadShape.xlsx]" &amp; 'Load Shape Criteria'!$H$4 &amp; " 22'!$L40")</f>
        <v>0.1</v>
      </c>
      <c r="C329" cm="1">
        <f t="array" aca="1" ref="C329" ca="1">INDIRECT("'[LoadShape.xlsx]" &amp; 'Load Shape Criteria'!$H$4 &amp; " 23'!$I$4") * $B$2</f>
        <v>44.799999999999976</v>
      </c>
      <c r="D329">
        <v>0</v>
      </c>
      <c r="E329">
        <f>'Step 40'!$G$4-10000</f>
        <v>56</v>
      </c>
      <c r="F329">
        <v>0</v>
      </c>
      <c r="G329" s="3">
        <f t="shared" ca="1" si="46"/>
        <v>0.12500000000000006</v>
      </c>
      <c r="H329" s="3" t="s">
        <v>48</v>
      </c>
      <c r="I329" s="3">
        <v>1</v>
      </c>
      <c r="K329" s="33" t="str">
        <f t="shared" si="52"/>
        <v/>
      </c>
      <c r="L329" s="33" t="str">
        <f t="shared" si="53"/>
        <v xml:space="preserve">,
</v>
      </c>
      <c r="M329" s="10" t="str">
        <f t="shared" si="54"/>
        <v xml:space="preserve">                "sp": "&lt;effectivedate -1cd YYYY-MM-DDT18:30:00+00:00&gt;",</v>
      </c>
      <c r="N329" t="str">
        <f t="shared" ca="1" si="47"/>
        <v xml:space="preserve">                "v": "0.125",</v>
      </c>
      <c r="O329" t="str">
        <f t="shared" si="48"/>
        <v xml:space="preserve">                "q": "E3",</v>
      </c>
      <c r="P329" t="str">
        <f t="shared" si="49"/>
        <v xml:space="preserve">                "e": "1",</v>
      </c>
      <c r="Q329" t="str">
        <f t="shared" si="50"/>
        <v xml:space="preserve">                "arc": null</v>
      </c>
      <c r="R329" s="11" t="str">
        <f t="shared" ca="1" si="51"/>
        <v xml:space="preserve">              {
                "sp": "&lt;effectivedate -1cd YYYY-MM-DDT18:30:00+00:00&gt;",
                "v": "0.125",
                "q": "E3",
                "e": "1",
                "arc": null
              },
</v>
      </c>
    </row>
    <row r="330" spans="1:18" x14ac:dyDescent="0.25">
      <c r="A330" t="s">
        <v>94</v>
      </c>
      <c r="B330" cm="1">
        <f t="array" aca="1" ref="B330" ca="1">INDIRECT("'[LoadShape.xlsx]" &amp; 'Load Shape Criteria'!$H$4 &amp; " 22'!$L41")</f>
        <v>0.1</v>
      </c>
      <c r="C330" cm="1">
        <f t="array" aca="1" ref="C330" ca="1">INDIRECT("'[LoadShape.xlsx]" &amp; 'Load Shape Criteria'!$H$4 &amp; " 23'!$I$4") * $B$2</f>
        <v>44.799999999999976</v>
      </c>
      <c r="D330">
        <v>0</v>
      </c>
      <c r="E330">
        <f>'Step 40'!$G$4-10000</f>
        <v>56</v>
      </c>
      <c r="F330">
        <v>0</v>
      </c>
      <c r="G330" s="3">
        <f t="shared" ca="1" si="46"/>
        <v>0.12500000000000006</v>
      </c>
      <c r="H330" s="3" t="s">
        <v>48</v>
      </c>
      <c r="I330" s="3">
        <v>1</v>
      </c>
      <c r="K330" s="33" t="str">
        <f t="shared" si="52"/>
        <v/>
      </c>
      <c r="L330" s="33" t="str">
        <f t="shared" si="53"/>
        <v xml:space="preserve">,
</v>
      </c>
      <c r="M330" s="10" t="str">
        <f t="shared" si="54"/>
        <v xml:space="preserve">                "sp": "&lt;effectivedate -1cd YYYY-MM-DDT19:00:00+00:00&gt;",</v>
      </c>
      <c r="N330" t="str">
        <f t="shared" ca="1" si="47"/>
        <v xml:space="preserve">                "v": "0.125",</v>
      </c>
      <c r="O330" t="str">
        <f t="shared" si="48"/>
        <v xml:space="preserve">                "q": "E3",</v>
      </c>
      <c r="P330" t="str">
        <f t="shared" si="49"/>
        <v xml:space="preserve">                "e": "1",</v>
      </c>
      <c r="Q330" t="str">
        <f t="shared" si="50"/>
        <v xml:space="preserve">                "arc": null</v>
      </c>
      <c r="R330" s="11" t="str">
        <f t="shared" ca="1" si="51"/>
        <v xml:space="preserve">              {
                "sp": "&lt;effectivedate -1cd YYYY-MM-DDT19:00:00+00:00&gt;",
                "v": "0.125",
                "q": "E3",
                "e": "1",
                "arc": null
              },
</v>
      </c>
    </row>
    <row r="331" spans="1:18" x14ac:dyDescent="0.25">
      <c r="A331" t="s">
        <v>95</v>
      </c>
      <c r="B331" cm="1">
        <f t="array" aca="1" ref="B331" ca="1">INDIRECT("'[LoadShape.xlsx]" &amp; 'Load Shape Criteria'!$H$4 &amp; " 22'!$L42")</f>
        <v>0.1</v>
      </c>
      <c r="C331" cm="1">
        <f t="array" aca="1" ref="C331" ca="1">INDIRECT("'[LoadShape.xlsx]" &amp; 'Load Shape Criteria'!$H$4 &amp; " 23'!$I$4") * $B$2</f>
        <v>44.799999999999976</v>
      </c>
      <c r="D331">
        <v>0</v>
      </c>
      <c r="E331">
        <f>'Step 40'!$G$4-10000</f>
        <v>56</v>
      </c>
      <c r="F331">
        <v>0</v>
      </c>
      <c r="G331" s="3">
        <f t="shared" ca="1" si="46"/>
        <v>0.12500000000000006</v>
      </c>
      <c r="H331" s="3" t="s">
        <v>48</v>
      </c>
      <c r="I331" s="3">
        <v>1</v>
      </c>
      <c r="K331" s="33" t="str">
        <f t="shared" si="52"/>
        <v/>
      </c>
      <c r="L331" s="33" t="str">
        <f t="shared" si="53"/>
        <v xml:space="preserve">,
</v>
      </c>
      <c r="M331" s="10" t="str">
        <f t="shared" si="54"/>
        <v xml:space="preserve">                "sp": "&lt;effectivedate -1cd YYYY-MM-DDT19:30:00+00:00&gt;",</v>
      </c>
      <c r="N331" t="str">
        <f t="shared" ca="1" si="47"/>
        <v xml:space="preserve">                "v": "0.125",</v>
      </c>
      <c r="O331" t="str">
        <f t="shared" si="48"/>
        <v xml:space="preserve">                "q": "E3",</v>
      </c>
      <c r="P331" t="str">
        <f t="shared" si="49"/>
        <v xml:space="preserve">                "e": "1",</v>
      </c>
      <c r="Q331" t="str">
        <f t="shared" si="50"/>
        <v xml:space="preserve">                "arc": null</v>
      </c>
      <c r="R331" s="11" t="str">
        <f t="shared" ca="1" si="51"/>
        <v xml:space="preserve">              {
                "sp": "&lt;effectivedate -1cd YYYY-MM-DDT19:30:00+00:00&gt;",
                "v": "0.125",
                "q": "E3",
                "e": "1",
                "arc": null
              },
</v>
      </c>
    </row>
    <row r="332" spans="1:18" x14ac:dyDescent="0.25">
      <c r="A332" t="s">
        <v>96</v>
      </c>
      <c r="B332" cm="1">
        <f t="array" aca="1" ref="B332" ca="1">INDIRECT("'[LoadShape.xlsx]" &amp; 'Load Shape Criteria'!$H$4 &amp; " 22'!$L43")</f>
        <v>0.1</v>
      </c>
      <c r="C332" cm="1">
        <f t="array" aca="1" ref="C332" ca="1">INDIRECT("'[LoadShape.xlsx]" &amp; 'Load Shape Criteria'!$H$4 &amp; " 23'!$I$4") * $B$2</f>
        <v>44.799999999999976</v>
      </c>
      <c r="D332">
        <v>0</v>
      </c>
      <c r="E332">
        <f>'Step 40'!$G$4-10000</f>
        <v>56</v>
      </c>
      <c r="F332">
        <v>0</v>
      </c>
      <c r="G332" s="3">
        <f t="shared" ca="1" si="46"/>
        <v>0.12500000000000006</v>
      </c>
      <c r="H332" s="3" t="s">
        <v>48</v>
      </c>
      <c r="I332" s="3">
        <v>1</v>
      </c>
      <c r="K332" s="33" t="str">
        <f t="shared" si="52"/>
        <v/>
      </c>
      <c r="L332" s="33" t="str">
        <f t="shared" si="53"/>
        <v xml:space="preserve">,
</v>
      </c>
      <c r="M332" s="10" t="str">
        <f t="shared" si="54"/>
        <v xml:space="preserve">                "sp": "&lt;effectivedate -1cd YYYY-MM-DDT20:00:00+00:00&gt;",</v>
      </c>
      <c r="N332" t="str">
        <f t="shared" ca="1" si="47"/>
        <v xml:space="preserve">                "v": "0.125",</v>
      </c>
      <c r="O332" t="str">
        <f t="shared" si="48"/>
        <v xml:space="preserve">                "q": "E3",</v>
      </c>
      <c r="P332" t="str">
        <f t="shared" si="49"/>
        <v xml:space="preserve">                "e": "1",</v>
      </c>
      <c r="Q332" t="str">
        <f t="shared" si="50"/>
        <v xml:space="preserve">                "arc": null</v>
      </c>
      <c r="R332" s="11" t="str">
        <f t="shared" ca="1" si="51"/>
        <v xml:space="preserve">              {
                "sp": "&lt;effectivedate -1cd YYYY-MM-DDT20:00:00+00:00&gt;",
                "v": "0.125",
                "q": "E3",
                "e": "1",
                "arc": null
              },
</v>
      </c>
    </row>
    <row r="333" spans="1:18" x14ac:dyDescent="0.25">
      <c r="A333" t="s">
        <v>97</v>
      </c>
      <c r="B333" cm="1">
        <f t="array" aca="1" ref="B333" ca="1">INDIRECT("'[LoadShape.xlsx]" &amp; 'Load Shape Criteria'!$H$4 &amp; " 22'!$L44")</f>
        <v>0.1</v>
      </c>
      <c r="C333" cm="1">
        <f t="array" aca="1" ref="C333" ca="1">INDIRECT("'[LoadShape.xlsx]" &amp; 'Load Shape Criteria'!$H$4 &amp; " 23'!$I$4") * $B$2</f>
        <v>44.799999999999976</v>
      </c>
      <c r="D333">
        <v>0</v>
      </c>
      <c r="E333">
        <f>'Step 40'!$G$4-10000</f>
        <v>56</v>
      </c>
      <c r="F333">
        <v>0</v>
      </c>
      <c r="G333" s="3">
        <f t="shared" ca="1" si="46"/>
        <v>0.12500000000000006</v>
      </c>
      <c r="H333" s="3" t="s">
        <v>48</v>
      </c>
      <c r="I333" s="3">
        <v>1</v>
      </c>
      <c r="K333" s="33" t="str">
        <f t="shared" si="52"/>
        <v/>
      </c>
      <c r="L333" s="33" t="str">
        <f t="shared" si="53"/>
        <v xml:space="preserve">,
</v>
      </c>
      <c r="M333" s="10" t="str">
        <f t="shared" si="54"/>
        <v xml:space="preserve">                "sp": "&lt;effectivedate -1cd YYYY-MM-DDT20:30:00+00:00&gt;",</v>
      </c>
      <c r="N333" t="str">
        <f t="shared" ca="1" si="47"/>
        <v xml:space="preserve">                "v": "0.125",</v>
      </c>
      <c r="O333" t="str">
        <f t="shared" si="48"/>
        <v xml:space="preserve">                "q": "E3",</v>
      </c>
      <c r="P333" t="str">
        <f t="shared" si="49"/>
        <v xml:space="preserve">                "e": "1",</v>
      </c>
      <c r="Q333" t="str">
        <f t="shared" si="50"/>
        <v xml:space="preserve">                "arc": null</v>
      </c>
      <c r="R333" s="11" t="str">
        <f t="shared" ca="1" si="51"/>
        <v xml:space="preserve">              {
                "sp": "&lt;effectivedate -1cd YYYY-MM-DDT20:30:00+00:00&gt;",
                "v": "0.125",
                "q": "E3",
                "e": "1",
                "arc": null
              },
</v>
      </c>
    </row>
    <row r="334" spans="1:18" x14ac:dyDescent="0.25">
      <c r="A334" t="s">
        <v>98</v>
      </c>
      <c r="B334" cm="1">
        <f t="array" aca="1" ref="B334" ca="1">INDIRECT("'[LoadShape.xlsx]" &amp; 'Load Shape Criteria'!$H$4 &amp; " 22'!$L45")</f>
        <v>0.1</v>
      </c>
      <c r="C334" cm="1">
        <f t="array" aca="1" ref="C334" ca="1">INDIRECT("'[LoadShape.xlsx]" &amp; 'Load Shape Criteria'!$H$4 &amp; " 23'!$I$4") * $B$2</f>
        <v>44.799999999999976</v>
      </c>
      <c r="D334">
        <v>0</v>
      </c>
      <c r="E334">
        <f>'Step 40'!$G$4-10000</f>
        <v>56</v>
      </c>
      <c r="F334">
        <v>0</v>
      </c>
      <c r="G334" s="3">
        <f t="shared" ca="1" si="46"/>
        <v>0.12500000000000006</v>
      </c>
      <c r="H334" s="3" t="s">
        <v>48</v>
      </c>
      <c r="I334" s="3">
        <v>1</v>
      </c>
      <c r="K334" s="33" t="str">
        <f t="shared" si="52"/>
        <v/>
      </c>
      <c r="L334" s="33" t="str">
        <f t="shared" si="53"/>
        <v xml:space="preserve">,
</v>
      </c>
      <c r="M334" s="10" t="str">
        <f t="shared" si="54"/>
        <v xml:space="preserve">                "sp": "&lt;effectivedate -1cd YYYY-MM-DDT21:00:00+00:00&gt;",</v>
      </c>
      <c r="N334" t="str">
        <f t="shared" ca="1" si="47"/>
        <v xml:space="preserve">                "v": "0.125",</v>
      </c>
      <c r="O334" t="str">
        <f t="shared" si="48"/>
        <v xml:space="preserve">                "q": "E3",</v>
      </c>
      <c r="P334" t="str">
        <f t="shared" si="49"/>
        <v xml:space="preserve">                "e": "1",</v>
      </c>
      <c r="Q334" t="str">
        <f t="shared" si="50"/>
        <v xml:space="preserve">                "arc": null</v>
      </c>
      <c r="R334" s="11" t="str">
        <f t="shared" ca="1" si="51"/>
        <v xml:space="preserve">              {
                "sp": "&lt;effectivedate -1cd YYYY-MM-DDT21:00:00+00:00&gt;",
                "v": "0.125",
                "q": "E3",
                "e": "1",
                "arc": null
              },
</v>
      </c>
    </row>
    <row r="335" spans="1:18" x14ac:dyDescent="0.25">
      <c r="A335" t="s">
        <v>99</v>
      </c>
      <c r="B335" cm="1">
        <f t="array" aca="1" ref="B335" ca="1">INDIRECT("'[LoadShape.xlsx]" &amp; 'Load Shape Criteria'!$H$4 &amp; " 22'!$L46")</f>
        <v>0.1</v>
      </c>
      <c r="C335" cm="1">
        <f t="array" aca="1" ref="C335" ca="1">INDIRECT("'[LoadShape.xlsx]" &amp; 'Load Shape Criteria'!$H$4 &amp; " 23'!$I$4") * $B$2</f>
        <v>44.799999999999976</v>
      </c>
      <c r="D335">
        <v>0</v>
      </c>
      <c r="E335">
        <f>'Step 40'!$G$4-10000</f>
        <v>56</v>
      </c>
      <c r="F335">
        <v>0</v>
      </c>
      <c r="G335" s="3">
        <f t="shared" ca="1" si="46"/>
        <v>0.12500000000000006</v>
      </c>
      <c r="H335" s="3" t="s">
        <v>48</v>
      </c>
      <c r="I335" s="3">
        <v>1</v>
      </c>
      <c r="K335" s="33" t="str">
        <f t="shared" si="52"/>
        <v/>
      </c>
      <c r="L335" s="33" t="str">
        <f t="shared" si="53"/>
        <v xml:space="preserve">,
</v>
      </c>
      <c r="M335" s="10" t="str">
        <f t="shared" si="54"/>
        <v xml:space="preserve">                "sp": "&lt;effectivedate -1cd YYYY-MM-DDT21:30:00+00:00&gt;",</v>
      </c>
      <c r="N335" t="str">
        <f t="shared" ca="1" si="47"/>
        <v xml:space="preserve">                "v": "0.125",</v>
      </c>
      <c r="O335" t="str">
        <f t="shared" si="48"/>
        <v xml:space="preserve">                "q": "E3",</v>
      </c>
      <c r="P335" t="str">
        <f t="shared" si="49"/>
        <v xml:space="preserve">                "e": "1",</v>
      </c>
      <c r="Q335" t="str">
        <f t="shared" si="50"/>
        <v xml:space="preserve">                "arc": null</v>
      </c>
      <c r="R335" s="11" t="str">
        <f t="shared" ca="1" si="51"/>
        <v xml:space="preserve">              {
                "sp": "&lt;effectivedate -1cd YYYY-MM-DDT21:30:00+00:00&gt;",
                "v": "0.125",
                "q": "E3",
                "e": "1",
                "arc": null
              },
</v>
      </c>
    </row>
    <row r="336" spans="1:18" x14ac:dyDescent="0.25">
      <c r="A336" t="s">
        <v>100</v>
      </c>
      <c r="B336" cm="1">
        <f t="array" aca="1" ref="B336" ca="1">INDIRECT("'[LoadShape.xlsx]" &amp; 'Load Shape Criteria'!$H$4 &amp; " 22'!$L47")</f>
        <v>0.1</v>
      </c>
      <c r="C336" cm="1">
        <f t="array" aca="1" ref="C336" ca="1">INDIRECT("'[LoadShape.xlsx]" &amp; 'Load Shape Criteria'!$H$4 &amp; " 23'!$I$4") * $B$2</f>
        <v>44.799999999999976</v>
      </c>
      <c r="D336">
        <v>0</v>
      </c>
      <c r="E336">
        <f>'Step 40'!$G$4-10000</f>
        <v>56</v>
      </c>
      <c r="F336">
        <v>0</v>
      </c>
      <c r="G336" s="3">
        <f t="shared" ca="1" si="46"/>
        <v>0.12500000000000006</v>
      </c>
      <c r="H336" s="3" t="s">
        <v>48</v>
      </c>
      <c r="I336" s="3">
        <v>1</v>
      </c>
      <c r="K336" s="33" t="str">
        <f t="shared" si="52"/>
        <v/>
      </c>
      <c r="L336" s="33" t="str">
        <f t="shared" si="53"/>
        <v xml:space="preserve">,
</v>
      </c>
      <c r="M336" s="10" t="str">
        <f t="shared" si="54"/>
        <v xml:space="preserve">                "sp": "&lt;effectivedate -1cd YYYY-MM-DDT22:00:00+00:00&gt;",</v>
      </c>
      <c r="N336" t="str">
        <f t="shared" ca="1" si="47"/>
        <v xml:space="preserve">                "v": "0.125",</v>
      </c>
      <c r="O336" t="str">
        <f t="shared" si="48"/>
        <v xml:space="preserve">                "q": "E3",</v>
      </c>
      <c r="P336" t="str">
        <f t="shared" si="49"/>
        <v xml:space="preserve">                "e": "1",</v>
      </c>
      <c r="Q336" t="str">
        <f t="shared" si="50"/>
        <v xml:space="preserve">                "arc": null</v>
      </c>
      <c r="R336" s="11" t="str">
        <f t="shared" ca="1" si="51"/>
        <v xml:space="preserve">              {
                "sp": "&lt;effectivedate -1cd YYYY-MM-DDT22:00:00+00:00&gt;",
                "v": "0.125",
                "q": "E3",
                "e": "1",
                "arc": null
              },
</v>
      </c>
    </row>
    <row r="337" spans="1:18" x14ac:dyDescent="0.25">
      <c r="A337" t="s">
        <v>101</v>
      </c>
      <c r="B337" cm="1">
        <f t="array" aca="1" ref="B337" ca="1">INDIRECT("'[LoadShape.xlsx]" &amp; 'Load Shape Criteria'!$H$4 &amp; " 22'!$L48")</f>
        <v>0.1</v>
      </c>
      <c r="C337" cm="1">
        <f t="array" aca="1" ref="C337" ca="1">INDIRECT("'[LoadShape.xlsx]" &amp; 'Load Shape Criteria'!$H$4 &amp; " 23'!$I$4") * $B$2</f>
        <v>44.799999999999976</v>
      </c>
      <c r="D337">
        <v>0</v>
      </c>
      <c r="E337">
        <f>'Step 40'!$G$4-10000</f>
        <v>56</v>
      </c>
      <c r="F337">
        <v>0</v>
      </c>
      <c r="G337" s="3">
        <f t="shared" ca="1" si="46"/>
        <v>0.12500000000000006</v>
      </c>
      <c r="H337" s="3" t="s">
        <v>48</v>
      </c>
      <c r="I337" s="3">
        <v>1</v>
      </c>
      <c r="K337" s="33" t="str">
        <f t="shared" si="52"/>
        <v/>
      </c>
      <c r="L337" s="33" t="str">
        <f t="shared" si="53"/>
        <v xml:space="preserve">,
</v>
      </c>
      <c r="M337" s="10" t="str">
        <f t="shared" si="54"/>
        <v xml:space="preserve">                "sp": "&lt;effectivedate -1cd YYYY-MM-DDT22:30:00+00:00&gt;",</v>
      </c>
      <c r="N337" t="str">
        <f t="shared" ca="1" si="47"/>
        <v xml:space="preserve">                "v": "0.125",</v>
      </c>
      <c r="O337" t="str">
        <f t="shared" si="48"/>
        <v xml:space="preserve">                "q": "E3",</v>
      </c>
      <c r="P337" t="str">
        <f t="shared" si="49"/>
        <v xml:space="preserve">                "e": "1",</v>
      </c>
      <c r="Q337" t="str">
        <f t="shared" si="50"/>
        <v xml:space="preserve">                "arc": null</v>
      </c>
      <c r="R337" s="11" t="str">
        <f t="shared" ca="1" si="51"/>
        <v xml:space="preserve">              {
                "sp": "&lt;effectivedate -1cd YYYY-MM-DDT22:30:00+00:00&gt;",
                "v": "0.125",
                "q": "E3",
                "e": "1",
                "arc": null
              },
</v>
      </c>
    </row>
    <row r="338" spans="1:18" x14ac:dyDescent="0.25">
      <c r="A338" t="s">
        <v>102</v>
      </c>
      <c r="B338" cm="1">
        <f t="array" aca="1" ref="B338" ca="1">INDIRECT("'[LoadShape.xlsx]" &amp; 'Load Shape Criteria'!$H$4 &amp; " 22'!$L49")</f>
        <v>0.1</v>
      </c>
      <c r="C338" cm="1">
        <f t="array" aca="1" ref="C338" ca="1">INDIRECT("'[LoadShape.xlsx]" &amp; 'Load Shape Criteria'!$H$4 &amp; " 23'!$I$4") * $B$2</f>
        <v>44.799999999999976</v>
      </c>
      <c r="D338">
        <v>0</v>
      </c>
      <c r="E338">
        <f>'Step 40'!$G$4-10000</f>
        <v>56</v>
      </c>
      <c r="F338">
        <v>0</v>
      </c>
      <c r="G338" s="3">
        <f t="shared" ca="1" si="46"/>
        <v>0.12500000000000006</v>
      </c>
      <c r="H338" s="3" t="s">
        <v>48</v>
      </c>
      <c r="I338" s="3">
        <v>1</v>
      </c>
      <c r="K338" s="33" t="str">
        <f t="shared" si="52"/>
        <v/>
      </c>
      <c r="L338" s="33" t="str">
        <f t="shared" si="53"/>
        <v xml:space="preserve">,
</v>
      </c>
      <c r="M338" s="10" t="str">
        <f t="shared" si="54"/>
        <v xml:space="preserve">                "sp": "&lt;effectivedate -1cd YYYY-MM-DDT23:00:00+00:00&gt;",</v>
      </c>
      <c r="N338" t="str">
        <f t="shared" ca="1" si="47"/>
        <v xml:space="preserve">                "v": "0.125",</v>
      </c>
      <c r="O338" t="str">
        <f t="shared" si="48"/>
        <v xml:space="preserve">                "q": "E3",</v>
      </c>
      <c r="P338" t="str">
        <f t="shared" si="49"/>
        <v xml:space="preserve">                "e": "1",</v>
      </c>
      <c r="Q338" t="str">
        <f t="shared" si="50"/>
        <v xml:space="preserve">                "arc": null</v>
      </c>
      <c r="R338" s="11" t="str">
        <f t="shared" ca="1" si="51"/>
        <v xml:space="preserve">              {
                "sp": "&lt;effectivedate -1cd YYYY-MM-DDT23:00:00+00:00&gt;",
                "v": "0.125",
                "q": "E3",
                "e": "1",
                "arc": null
              },
</v>
      </c>
    </row>
    <row r="339" spans="1:18" x14ac:dyDescent="0.25">
      <c r="A339" t="s">
        <v>103</v>
      </c>
      <c r="B339" cm="1">
        <f t="array" aca="1" ref="B339" ca="1">INDIRECT("'[LoadShape.xlsx]" &amp; 'Load Shape Criteria'!$H$4 &amp; " 22'!$L50")</f>
        <v>0.1</v>
      </c>
      <c r="C339" cm="1">
        <f t="array" aca="1" ref="C339" ca="1">INDIRECT("'[LoadShape.xlsx]" &amp; 'Load Shape Criteria'!$H$4 &amp; " 23'!$I$4") * $B$2</f>
        <v>44.799999999999976</v>
      </c>
      <c r="D339">
        <v>0</v>
      </c>
      <c r="E339">
        <f>'Step 40'!$G$4-10000</f>
        <v>56</v>
      </c>
      <c r="F339">
        <v>0</v>
      </c>
      <c r="G339" s="3">
        <f t="shared" ca="1" si="46"/>
        <v>0.12500000000000006</v>
      </c>
      <c r="H339" s="3" t="s">
        <v>48</v>
      </c>
      <c r="I339" s="3">
        <v>1</v>
      </c>
      <c r="K339" s="33" t="str">
        <f t="shared" si="52"/>
        <v/>
      </c>
      <c r="L339" s="33" t="str">
        <f t="shared" si="53"/>
        <v xml:space="preserve">,
</v>
      </c>
      <c r="M339" s="10" t="str">
        <f t="shared" si="54"/>
        <v xml:space="preserve">                "sp": "&lt;effectivedate -1cd YYYY-MM-DDT23:30:00+00:00&gt;",</v>
      </c>
      <c r="N339" t="str">
        <f t="shared" ca="1" si="47"/>
        <v xml:space="preserve">                "v": "0.125",</v>
      </c>
      <c r="O339" t="str">
        <f t="shared" si="48"/>
        <v xml:space="preserve">                "q": "E3",</v>
      </c>
      <c r="P339" t="str">
        <f t="shared" si="49"/>
        <v xml:space="preserve">                "e": "1",</v>
      </c>
      <c r="Q339" t="str">
        <f t="shared" si="50"/>
        <v xml:space="preserve">                "arc": null</v>
      </c>
      <c r="R339" s="11" t="str">
        <f t="shared" ca="1" si="51"/>
        <v xml:space="preserve">              {
                "sp": "&lt;effectivedate -1cd YYYY-MM-DDT23:30:00+00:00&gt;",
                "v": "0.125",
                "q": "E3",
                "e": "1",
                "arc": null
              },
</v>
      </c>
    </row>
    <row r="340" spans="1:18" x14ac:dyDescent="0.25">
      <c r="A340" t="s">
        <v>392</v>
      </c>
      <c r="B340" cm="1">
        <f t="array" aca="1" ref="B340" ca="1">INDIRECT("'[LoadShape.xlsx]" &amp; 'Load Shape Criteria'!$H$4 &amp; " 22'!$L51")</f>
        <v>0.1</v>
      </c>
      <c r="C340" cm="1">
        <f t="array" aca="1" ref="C340" ca="1">INDIRECT("'[LoadShape.xlsx]" &amp; 'Load Shape Criteria'!$H$4 &amp; " 23'!$I$4") * $B$2</f>
        <v>44.799999999999976</v>
      </c>
      <c r="D340">
        <v>0</v>
      </c>
      <c r="E340">
        <f>'Step 40'!$G$4-10000</f>
        <v>56</v>
      </c>
      <c r="F340">
        <v>0</v>
      </c>
      <c r="G340" s="3">
        <f t="shared" ca="1" si="46"/>
        <v>0.12500000000000006</v>
      </c>
      <c r="H340" s="3" t="s">
        <v>48</v>
      </c>
      <c r="I340" s="3">
        <v>1</v>
      </c>
      <c r="K340" s="33" t="str">
        <f t="shared" si="52"/>
        <v/>
      </c>
      <c r="L340" s="33" t="str">
        <f t="shared" si="53"/>
        <v xml:space="preserve">
           ]
          }</v>
      </c>
      <c r="M340" s="10" t="str">
        <f t="shared" si="54"/>
        <v xml:space="preserve">                "sp": "&lt;effectivedate YYYY-MM-DDT00:00:00+00:00&gt;",</v>
      </c>
      <c r="N340" t="str">
        <f t="shared" ca="1" si="47"/>
        <v xml:space="preserve">                "v": "0.125",</v>
      </c>
      <c r="O340" t="str">
        <f t="shared" si="48"/>
        <v xml:space="preserve">                "q": "E3",</v>
      </c>
      <c r="P340" t="str">
        <f t="shared" si="49"/>
        <v xml:space="preserve">                "e": "1",</v>
      </c>
      <c r="Q340" t="str">
        <f t="shared" si="50"/>
        <v xml:space="preserve">                "arc": null</v>
      </c>
      <c r="R340" s="11" t="str">
        <f t="shared" ca="1" si="51"/>
        <v xml:space="preserve">              {
                "sp": "&lt;effectivedate YYYY-MM-DDT00:00:00+00:00&gt;",
                "v": "0.125",
                "q": "E3",
                "e": "1",
                "arc": null
              }
           ]
          }</v>
      </c>
    </row>
    <row r="341" spans="1:18" x14ac:dyDescent="0.25">
      <c r="K341" s="33"/>
      <c r="L341" s="33"/>
    </row>
    <row r="342" spans="1:18" x14ac:dyDescent="0.25">
      <c r="K342" s="33"/>
      <c r="L342" s="33"/>
    </row>
    <row r="343" spans="1:18" x14ac:dyDescent="0.25">
      <c r="K343" s="33"/>
      <c r="L343" s="33"/>
    </row>
    <row r="344" spans="1:18" x14ac:dyDescent="0.25">
      <c r="K344" s="33"/>
      <c r="L344" s="33"/>
    </row>
    <row r="345" spans="1:18" x14ac:dyDescent="0.25">
      <c r="K345" s="33"/>
      <c r="L345" s="33"/>
    </row>
    <row r="346" spans="1:18" x14ac:dyDescent="0.25">
      <c r="K346" s="33"/>
      <c r="L346" s="33"/>
    </row>
    <row r="347" spans="1:18" x14ac:dyDescent="0.25">
      <c r="K347" s="33"/>
      <c r="L347" s="33"/>
    </row>
    <row r="348" spans="1:18" x14ac:dyDescent="0.25">
      <c r="K348" s="33"/>
      <c r="L348" s="33"/>
    </row>
    <row r="349" spans="1:18" x14ac:dyDescent="0.25">
      <c r="K349" s="33"/>
      <c r="L349" s="33"/>
    </row>
    <row r="350" spans="1:18" x14ac:dyDescent="0.25">
      <c r="K350" s="33"/>
      <c r="L350" s="33"/>
    </row>
    <row r="351" spans="1:18" x14ac:dyDescent="0.25">
      <c r="K351" s="33"/>
      <c r="L351" s="33"/>
    </row>
    <row r="352" spans="1:18" x14ac:dyDescent="0.25">
      <c r="K352" s="33"/>
      <c r="L352" s="33"/>
    </row>
    <row r="353" spans="11:12" x14ac:dyDescent="0.25">
      <c r="K353" s="33"/>
      <c r="L353" s="33"/>
    </row>
    <row r="354" spans="11:12" x14ac:dyDescent="0.25">
      <c r="K354" s="33"/>
      <c r="L354" s="33"/>
    </row>
    <row r="355" spans="11:12" x14ac:dyDescent="0.25">
      <c r="K355" s="33"/>
      <c r="L355" s="33"/>
    </row>
    <row r="356" spans="11:12" x14ac:dyDescent="0.25">
      <c r="K356" s="33"/>
      <c r="L356" s="33"/>
    </row>
    <row r="357" spans="11:12" x14ac:dyDescent="0.25">
      <c r="K357" s="33"/>
      <c r="L357" s="33"/>
    </row>
    <row r="358" spans="11:12" x14ac:dyDescent="0.25">
      <c r="K358" s="33"/>
      <c r="L358" s="33"/>
    </row>
    <row r="359" spans="11:12" x14ac:dyDescent="0.25">
      <c r="K359" s="33"/>
      <c r="L359" s="33"/>
    </row>
    <row r="360" spans="11:12" x14ac:dyDescent="0.25">
      <c r="K360" s="33"/>
      <c r="L360" s="33"/>
    </row>
    <row r="361" spans="11:12" x14ac:dyDescent="0.25">
      <c r="K361" s="33"/>
      <c r="L361" s="33"/>
    </row>
    <row r="362" spans="11:12" x14ac:dyDescent="0.25">
      <c r="K362" s="33"/>
      <c r="L362" s="33"/>
    </row>
    <row r="363" spans="11:12" x14ac:dyDescent="0.25">
      <c r="K363" s="33"/>
      <c r="L363" s="33"/>
    </row>
    <row r="364" spans="11:12" x14ac:dyDescent="0.25">
      <c r="K364" s="33"/>
      <c r="L364" s="33"/>
    </row>
    <row r="365" spans="11:12" x14ac:dyDescent="0.25">
      <c r="K365" s="33"/>
      <c r="L365" s="33"/>
    </row>
    <row r="366" spans="11:12" x14ac:dyDescent="0.25">
      <c r="K366" s="33"/>
      <c r="L366" s="33"/>
    </row>
    <row r="367" spans="11:12" x14ac:dyDescent="0.25">
      <c r="K367" s="33"/>
      <c r="L367" s="33"/>
    </row>
    <row r="368" spans="11:12" x14ac:dyDescent="0.25">
      <c r="K368" s="33"/>
      <c r="L368" s="33"/>
    </row>
    <row r="369" spans="11:12" x14ac:dyDescent="0.25">
      <c r="K369" s="33"/>
      <c r="L369" s="33"/>
    </row>
    <row r="370" spans="11:12" x14ac:dyDescent="0.25">
      <c r="K370" s="33"/>
      <c r="L370" s="33"/>
    </row>
    <row r="371" spans="11:12" x14ac:dyDescent="0.25">
      <c r="K371" s="33"/>
      <c r="L371" s="33"/>
    </row>
    <row r="372" spans="11:12" x14ac:dyDescent="0.25">
      <c r="K372" s="33"/>
      <c r="L372" s="33"/>
    </row>
    <row r="373" spans="11:12" x14ac:dyDescent="0.25">
      <c r="K373" s="33"/>
      <c r="L373" s="33"/>
    </row>
    <row r="374" spans="11:12" x14ac:dyDescent="0.25">
      <c r="K374" s="33"/>
      <c r="L374" s="33"/>
    </row>
    <row r="375" spans="11:12" x14ac:dyDescent="0.25">
      <c r="K375" s="33"/>
      <c r="L375" s="33"/>
    </row>
    <row r="376" spans="11:12" x14ac:dyDescent="0.25">
      <c r="K376" s="33"/>
      <c r="L376" s="33"/>
    </row>
    <row r="377" spans="11:12" x14ac:dyDescent="0.25">
      <c r="K377" s="33"/>
      <c r="L377" s="33"/>
    </row>
    <row r="378" spans="11:12" x14ac:dyDescent="0.25">
      <c r="K378" s="33"/>
      <c r="L378" s="33"/>
    </row>
    <row r="379" spans="11:12" x14ac:dyDescent="0.25">
      <c r="K379" s="33"/>
      <c r="L379" s="33"/>
    </row>
    <row r="380" spans="11:12" x14ac:dyDescent="0.25">
      <c r="K380" s="33"/>
      <c r="L380" s="33"/>
    </row>
    <row r="381" spans="11:12" x14ac:dyDescent="0.25">
      <c r="K381" s="33"/>
      <c r="L381" s="33"/>
    </row>
    <row r="382" spans="11:12" x14ac:dyDescent="0.25">
      <c r="K382" s="33"/>
      <c r="L382" s="33"/>
    </row>
    <row r="383" spans="11:12" x14ac:dyDescent="0.25">
      <c r="K383" s="33"/>
      <c r="L383" s="33"/>
    </row>
    <row r="384" spans="11:12" x14ac:dyDescent="0.25">
      <c r="K384" s="33"/>
      <c r="L384" s="33"/>
    </row>
    <row r="385" spans="11:12" x14ac:dyDescent="0.25">
      <c r="K385" s="33"/>
      <c r="L385" s="33"/>
    </row>
    <row r="386" spans="11:12" x14ac:dyDescent="0.25">
      <c r="K386" s="33"/>
      <c r="L386" s="33"/>
    </row>
    <row r="387" spans="11:12" x14ac:dyDescent="0.25">
      <c r="K387" s="33"/>
      <c r="L387" s="33"/>
    </row>
    <row r="388" spans="11:12" x14ac:dyDescent="0.25">
      <c r="K388" s="33"/>
      <c r="L388" s="33"/>
    </row>
    <row r="389" spans="11:12" x14ac:dyDescent="0.25">
      <c r="K389" s="33"/>
      <c r="L389" s="33"/>
    </row>
    <row r="390" spans="11:12" x14ac:dyDescent="0.25">
      <c r="K390" s="33"/>
      <c r="L390" s="33"/>
    </row>
    <row r="391" spans="11:12" x14ac:dyDescent="0.25">
      <c r="K391" s="33"/>
      <c r="L391" s="33"/>
    </row>
    <row r="392" spans="11:12" x14ac:dyDescent="0.25">
      <c r="K392" s="33"/>
      <c r="L392" s="33"/>
    </row>
    <row r="393" spans="11:12" x14ac:dyDescent="0.25">
      <c r="K393" s="33"/>
      <c r="L393" s="33"/>
    </row>
    <row r="394" spans="11:12" x14ac:dyDescent="0.25">
      <c r="K394" s="33"/>
      <c r="L394" s="33"/>
    </row>
    <row r="395" spans="11:12" x14ac:dyDescent="0.25">
      <c r="K395" s="33"/>
      <c r="L395" s="33"/>
    </row>
    <row r="396" spans="11:12" x14ac:dyDescent="0.25">
      <c r="K396" s="33"/>
      <c r="L396" s="33"/>
    </row>
    <row r="397" spans="11:12" x14ac:dyDescent="0.25">
      <c r="K397" s="33"/>
      <c r="L397" s="33"/>
    </row>
    <row r="398" spans="11:12" x14ac:dyDescent="0.25">
      <c r="K398" s="33"/>
      <c r="L398" s="33"/>
    </row>
    <row r="399" spans="11:12" x14ac:dyDescent="0.25">
      <c r="K399" s="33"/>
      <c r="L399" s="33"/>
    </row>
    <row r="400" spans="11:12" x14ac:dyDescent="0.25">
      <c r="K400" s="33"/>
      <c r="L400" s="33"/>
    </row>
    <row r="401" spans="11:12" x14ac:dyDescent="0.25">
      <c r="K401" s="33"/>
      <c r="L401" s="33"/>
    </row>
    <row r="402" spans="11:12" x14ac:dyDescent="0.25">
      <c r="K402" s="33"/>
      <c r="L402" s="33"/>
    </row>
    <row r="403" spans="11:12" x14ac:dyDescent="0.25">
      <c r="K403" s="33"/>
      <c r="L403" s="33"/>
    </row>
    <row r="404" spans="11:12" x14ac:dyDescent="0.25">
      <c r="K404" s="33"/>
      <c r="L404" s="33"/>
    </row>
    <row r="405" spans="11:12" x14ac:dyDescent="0.25">
      <c r="K405" s="33"/>
      <c r="L405" s="33"/>
    </row>
    <row r="406" spans="11:12" x14ac:dyDescent="0.25">
      <c r="K406" s="33"/>
      <c r="L406" s="33"/>
    </row>
    <row r="407" spans="11:12" x14ac:dyDescent="0.25">
      <c r="K407" s="33"/>
      <c r="L407" s="33"/>
    </row>
    <row r="408" spans="11:12" x14ac:dyDescent="0.25">
      <c r="K408" s="33"/>
      <c r="L408" s="33"/>
    </row>
    <row r="409" spans="11:12" x14ac:dyDescent="0.25">
      <c r="K409" s="33"/>
      <c r="L409" s="33"/>
    </row>
    <row r="410" spans="11:12" x14ac:dyDescent="0.25">
      <c r="K410" s="33"/>
      <c r="L410" s="33"/>
    </row>
    <row r="411" spans="11:12" x14ac:dyDescent="0.25">
      <c r="K411" s="33"/>
      <c r="L411" s="33"/>
    </row>
    <row r="412" spans="11:12" x14ac:dyDescent="0.25">
      <c r="K412" s="33"/>
      <c r="L412" s="33"/>
    </row>
    <row r="413" spans="11:12" x14ac:dyDescent="0.25">
      <c r="K413" s="33"/>
      <c r="L413" s="33"/>
    </row>
    <row r="414" spans="11:12" x14ac:dyDescent="0.25">
      <c r="K414" s="33"/>
      <c r="L414" s="33"/>
    </row>
    <row r="415" spans="11:12" x14ac:dyDescent="0.25">
      <c r="K415" s="33"/>
      <c r="L415" s="33"/>
    </row>
    <row r="416" spans="11:12" x14ac:dyDescent="0.25">
      <c r="K416" s="33"/>
      <c r="L416" s="33"/>
    </row>
    <row r="417" spans="11:12" x14ac:dyDescent="0.25">
      <c r="K417" s="33"/>
      <c r="L417" s="33"/>
    </row>
    <row r="418" spans="11:12" x14ac:dyDescent="0.25">
      <c r="K418" s="33"/>
      <c r="L418" s="33"/>
    </row>
    <row r="419" spans="11:12" x14ac:dyDescent="0.25">
      <c r="K419" s="33"/>
      <c r="L419" s="33"/>
    </row>
    <row r="420" spans="11:12" x14ac:dyDescent="0.25">
      <c r="K420" s="33"/>
      <c r="L420" s="33"/>
    </row>
    <row r="421" spans="11:12" x14ac:dyDescent="0.25">
      <c r="K421" s="33"/>
      <c r="L421" s="33"/>
    </row>
    <row r="422" spans="11:12" x14ac:dyDescent="0.25">
      <c r="K422" s="33"/>
      <c r="L422" s="33"/>
    </row>
    <row r="423" spans="11:12" x14ac:dyDescent="0.25">
      <c r="K423" s="33"/>
      <c r="L423" s="33"/>
    </row>
    <row r="424" spans="11:12" x14ac:dyDescent="0.25">
      <c r="K424" s="33"/>
      <c r="L424" s="33"/>
    </row>
    <row r="425" spans="11:12" x14ac:dyDescent="0.25">
      <c r="K425" s="33"/>
      <c r="L425" s="33"/>
    </row>
    <row r="426" spans="11:12" x14ac:dyDescent="0.25">
      <c r="K426" s="33"/>
      <c r="L426" s="33"/>
    </row>
    <row r="427" spans="11:12" x14ac:dyDescent="0.25">
      <c r="K427" s="33"/>
      <c r="L427" s="33"/>
    </row>
    <row r="428" spans="11:12" x14ac:dyDescent="0.25">
      <c r="K428" s="33"/>
      <c r="L428" s="33"/>
    </row>
    <row r="429" spans="11:12" x14ac:dyDescent="0.25">
      <c r="K429" s="33"/>
      <c r="L429" s="33"/>
    </row>
    <row r="430" spans="11:12" x14ac:dyDescent="0.25">
      <c r="K430" s="33"/>
      <c r="L430" s="33"/>
    </row>
    <row r="431" spans="11:12" x14ac:dyDescent="0.25">
      <c r="K431" s="33"/>
      <c r="L431" s="33"/>
    </row>
    <row r="432" spans="11:12" x14ac:dyDescent="0.25">
      <c r="K432" s="33"/>
      <c r="L432" s="33"/>
    </row>
    <row r="433" spans="11:12" x14ac:dyDescent="0.25">
      <c r="K433" s="33"/>
      <c r="L433" s="33"/>
    </row>
    <row r="434" spans="11:12" x14ac:dyDescent="0.25">
      <c r="K434" s="33"/>
      <c r="L434" s="33"/>
    </row>
    <row r="435" spans="11:12" x14ac:dyDescent="0.25">
      <c r="K435" s="33"/>
      <c r="L435" s="33"/>
    </row>
    <row r="436" spans="11:12" x14ac:dyDescent="0.25">
      <c r="K436" s="33"/>
      <c r="L436" s="33"/>
    </row>
  </sheetData>
  <conditionalFormatting sqref="C1">
    <cfRule type="cellIs" dxfId="0"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9B9BDA85E64FC34DB5A481D0292E321C" ma:contentTypeVersion="1" ma:contentTypeDescription="Create a new document." ma:contentTypeScope="" ma:versionID="590bb7333bb733fcccd074930137a240">
  <xsd:schema xmlns:xsd="http://www.w3.org/2001/XMLSchema" xmlns:xs="http://www.w3.org/2001/XMLSchema" xmlns:p="http://schemas.microsoft.com/office/2006/metadata/properties" xmlns:ns2="d86dcf25-4b90-449e-a0df-ab101880990e" targetNamespace="http://schemas.microsoft.com/office/2006/metadata/properties" ma:root="true" ma:fieldsID="53d704ab2ffdf22364b8445f4e9c1566" ns2:_="">
    <xsd:import namespace="d86dcf25-4b90-449e-a0df-ab101880990e"/>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6dcf25-4b90-449e-a0df-ab101880990e"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62FC7D6-1D7F-439A-B779-1FB0B2B52C79}">
  <ds:schemaRefs>
    <ds:schemaRef ds:uri="http://schemas.microsoft.com/sharepoint/v3/contenttype/forms"/>
  </ds:schemaRefs>
</ds:datastoreItem>
</file>

<file path=customXml/itemProps2.xml><?xml version="1.0" encoding="utf-8"?>
<ds:datastoreItem xmlns:ds="http://schemas.openxmlformats.org/officeDocument/2006/customXml" ds:itemID="{32BE5FB3-8DE0-4E46-A8C9-95B8486DB9FB}">
  <ds:schemaRefs>
    <ds:schemaRef ds:uri="http://schemas.microsoft.com/sharepoint/events"/>
  </ds:schemaRefs>
</ds:datastoreItem>
</file>

<file path=customXml/itemProps3.xml><?xml version="1.0" encoding="utf-8"?>
<ds:datastoreItem xmlns:ds="http://schemas.openxmlformats.org/officeDocument/2006/customXml" ds:itemID="{B12BE72D-143C-4F9A-A46F-958F5BC953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86dcf25-4b90-449e-a0df-ab10188099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CA42650A-C3A0-4F59-B4BF-1BCD469FA29C}">
  <ds:schemaRefs>
    <ds:schemaRef ds:uri="http://www.w3.org/XML/1998/namespace"/>
    <ds:schemaRef ds:uri="http://purl.org/dc/elements/1.1/"/>
    <ds:schemaRef ds:uri="http://schemas.microsoft.com/office/2006/metadata/properties"/>
    <ds:schemaRef ds:uri="http://schemas.microsoft.com/office/infopath/2007/PartnerControls"/>
    <ds:schemaRef ds:uri="d86dcf25-4b90-449e-a0df-ab101880990e"/>
    <ds:schemaRef ds:uri="http://purl.org/dc/dcmitype/"/>
    <ds:schemaRef ds:uri="http://schemas.microsoft.com/office/2006/documentManagement/types"/>
    <ds:schemaRef ds:uri="http://schemas.openxmlformats.org/package/2006/metadata/core-properties"/>
    <ds:schemaRef ds:uri="http://purl.org/dc/terms/"/>
  </ds:schemaRefs>
</ds:datastoreItem>
</file>

<file path=docMetadata/LabelInfo.xml><?xml version="1.0" encoding="utf-8"?>
<clbl:labelList xmlns:clbl="http://schemas.microsoft.com/office/2020/mipLabelMetadata">
  <clbl:label id="{4af293e6-3850-4258-b2c7-0aa0e3bfa7d9}" enabled="1" method="Privileged" siteId="{b9fec68c-c92d-461e-9a97-3d03a0f18b82}"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Instructions</vt:lpstr>
      <vt:lpstr>Pre-requisites</vt:lpstr>
      <vt:lpstr>Load Shape Criteria</vt:lpstr>
      <vt:lpstr>Step 40</vt:lpstr>
      <vt:lpstr>METH001-Method 3</vt:lpstr>
      <vt:lpstr>Step 120</vt:lpstr>
      <vt:lpstr>Step 130-150</vt:lpstr>
    </vt:vector>
  </TitlesOfParts>
  <Company>CGI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Webster, Dave</dc:creator>
  <cp:lastModifiedBy>Webster, Dave</cp:lastModifiedBy>
  <dcterms:created xsi:type="dcterms:W3CDTF">2024-12-10T13:29:52Z</dcterms:created>
  <dcterms:modified xsi:type="dcterms:W3CDTF">2025-08-04T15:15:10Z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0x0101009B9BDA85E64FC34DB5A481D0292E321C</vt:lpwstr>
  </property>
</Properties>
</file>